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G:\wnz\NM_N\GROOT_CONSERVEREN_HV\Gr-Conservering HV2\4 Contract (ook in HB)\7. Techniek\W-delen HVS\VSE 95% versie\AnnexXIII documenten\Machineveiligheid\"/>
    </mc:Choice>
  </mc:AlternateContent>
  <bookViews>
    <workbookView xWindow="-105" yWindow="-105" windowWidth="12075" windowHeight="5130" tabRatio="816" firstSheet="3" activeTab="3"/>
  </bookViews>
  <sheets>
    <sheet name="1. Voorblad" sheetId="6" r:id="rId1"/>
    <sheet name="Dropdown" sheetId="3" state="hidden" r:id="rId2"/>
    <sheet name="Blad3" sheetId="9" state="hidden" r:id="rId3"/>
    <sheet name="2. RB Spuisluis" sheetId="13" r:id="rId4"/>
    <sheet name="Hulp 2" sheetId="15" state="hidden" r:id="rId5"/>
    <sheet name="3. RB Visriool" sheetId="16" r:id="rId6"/>
    <sheet name="4. RB Zoutriool" sheetId="17" r:id="rId7"/>
    <sheet name="6. Toelichting bij template" sheetId="10" r:id="rId8"/>
    <sheet name="7. LBS proces taken gebruikers" sheetId="12" r:id="rId9"/>
    <sheet name="8. Word bestand met templates" sheetId="11" r:id="rId10"/>
  </sheets>
  <definedNames>
    <definedName name="_xlnm._FilterDatabase" localSheetId="3" hidden="1">'2. RB Spuisluis'!$A$4:$AL$18</definedName>
    <definedName name="_xlnm._FilterDatabase" localSheetId="5" hidden="1">'3. RB Visriool'!$A$4:$AL$5</definedName>
    <definedName name="_xlnm._FilterDatabase" localSheetId="6" hidden="1">'4. RB Zoutriool'!$A$4:$AL$5</definedName>
    <definedName name="_xlnm.Print_Area" localSheetId="3">'2. RB Spuisluis'!$A$1:$AE$5</definedName>
    <definedName name="_xlnm.Print_Area" localSheetId="5">'3. RB Visriool'!$A$1:$AE$5</definedName>
    <definedName name="_xlnm.Print_Area" localSheetId="6">'4. RB Zoutriool'!$A$1:$AE$5</definedName>
    <definedName name="_xlnm.Print_Area" localSheetId="7">'6. Toelichting bij template'!$A$1:$X$44</definedName>
    <definedName name="_xlnm.Print_Titles" localSheetId="3">'2. RB Spuisluis'!$3:$5</definedName>
    <definedName name="_xlnm.Print_Titles" localSheetId="5">'3. RB Visriool'!$3:$5</definedName>
    <definedName name="_xlnm.Print_Titles" localSheetId="6">'4. RB Zoutriool'!$3:$5</definedName>
    <definedName name="ARLMRL">'Hulp 2'!$A$27:$A$29</definedName>
    <definedName name="Brugproces">'Hulp 2'!$W$4:$W$28</definedName>
    <definedName name="Gebruikers">'Hulp 2'!$AB$4:$AB$28</definedName>
    <definedName name="Gebruiksfase">'Hulp 2'!$M$4:$M$28</definedName>
    <definedName name="Sluisproces">'Hulp 2'!$R$4:$R$28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E17" i="13" l="1"/>
  <c r="X17" i="13"/>
  <c r="T17" i="13"/>
  <c r="T16" i="13"/>
  <c r="X16" i="13"/>
  <c r="AE16" i="13"/>
  <c r="T15" i="13" l="1"/>
  <c r="X15" i="13"/>
  <c r="AE15" i="13"/>
  <c r="T18" i="13" l="1"/>
  <c r="X18" i="13"/>
  <c r="AE18" i="13"/>
  <c r="AE20" i="13" l="1"/>
  <c r="X20" i="13"/>
  <c r="T20" i="13"/>
  <c r="AE19" i="13"/>
  <c r="X19" i="13"/>
  <c r="T19" i="13"/>
  <c r="AE10" i="13" l="1"/>
  <c r="X10" i="13"/>
  <c r="T10" i="13"/>
  <c r="T6" i="13" l="1"/>
  <c r="X6" i="13"/>
  <c r="AE6" i="13"/>
  <c r="T7" i="13"/>
  <c r="X7" i="13"/>
  <c r="AE7" i="13"/>
  <c r="T8" i="13"/>
  <c r="X8" i="13"/>
  <c r="AE8" i="13"/>
  <c r="T9" i="13"/>
  <c r="X9" i="13"/>
  <c r="AE9" i="13"/>
  <c r="T11" i="13"/>
  <c r="X11" i="13"/>
  <c r="AE11" i="13"/>
  <c r="T12" i="13"/>
  <c r="X12" i="13"/>
  <c r="AE12" i="13"/>
  <c r="T13" i="13"/>
  <c r="X13" i="13"/>
  <c r="AE13" i="13"/>
  <c r="T14" i="13"/>
  <c r="X14" i="13"/>
  <c r="AE14" i="13"/>
  <c r="AE7" i="17" l="1"/>
  <c r="X7" i="17"/>
  <c r="T7" i="17"/>
  <c r="AE6" i="17"/>
  <c r="X6" i="17"/>
  <c r="T6" i="17"/>
  <c r="AE8" i="16"/>
  <c r="X8" i="16"/>
  <c r="T8" i="16"/>
  <c r="AE7" i="16"/>
  <c r="X7" i="16"/>
  <c r="T7" i="16"/>
  <c r="AE6" i="16"/>
  <c r="X6" i="16"/>
  <c r="T6" i="16"/>
</calcChain>
</file>

<file path=xl/connections.xml><?xml version="1.0" encoding="utf-8"?>
<connections xmlns="http://schemas.openxmlformats.org/spreadsheetml/2006/main">
  <connection id="1" keepAlive="1" name="PowerPivot Data" description="Deze verbinding wordt door Excel gebruikt voor de communicatie tussen de werkmap en de ingesloten PowerPivot-gegevens, en mag niet worden bewerkt of verwijderd." type="5" refreshedVersion="0" background="1">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<sst xmlns="http://schemas.openxmlformats.org/spreadsheetml/2006/main" count="780" uniqueCount="341">
  <si>
    <t>Se</t>
  </si>
  <si>
    <t>Severity</t>
  </si>
  <si>
    <t>Gevaarlijke situatie</t>
  </si>
  <si>
    <t>Gevaarlijke gebeurtenis</t>
  </si>
  <si>
    <t>Scenariofactoren</t>
  </si>
  <si>
    <t>Gevaar uit c-norm NEN 6787</t>
  </si>
  <si>
    <t>Reguliere bediening lokaal</t>
  </si>
  <si>
    <t>Gebruiker / Blootgestelde Personen</t>
  </si>
  <si>
    <t>Taak / Actie</t>
  </si>
  <si>
    <t>Dropdown items Gebruiksfase:</t>
  </si>
  <si>
    <t>In bedrijf stellen</t>
  </si>
  <si>
    <t>Onderhoud</t>
  </si>
  <si>
    <t>Reinigen / Schoonmaken</t>
  </si>
  <si>
    <t>Reparatie</t>
  </si>
  <si>
    <t>Zelfbediening</t>
  </si>
  <si>
    <t>Interventie (handbediening)</t>
  </si>
  <si>
    <t>Interventie (noodbediening lokaal)</t>
  </si>
  <si>
    <t>Ontmantelen</t>
  </si>
  <si>
    <t>Buiten bedrijf stellen</t>
  </si>
  <si>
    <t>Reguliere bediening op afstand</t>
  </si>
  <si>
    <t>Automatische besturing</t>
  </si>
  <si>
    <t>Instellen / afstellen</t>
  </si>
  <si>
    <t>Gewijzigde verkeerssituatie op brug</t>
  </si>
  <si>
    <t>Inspectie</t>
  </si>
  <si>
    <t>Interventie (noodbediening op afstand)</t>
  </si>
  <si>
    <t>Meerdere / alle gebruiksfasen</t>
  </si>
  <si>
    <t>Storing zoeken/verhelpen</t>
  </si>
  <si>
    <t>Bruggen</t>
  </si>
  <si>
    <t>Sluizen</t>
  </si>
  <si>
    <t>Gevaar uit tabel B.1 van  ISO 12100</t>
  </si>
  <si>
    <t>Voldoende reductie?</t>
  </si>
  <si>
    <t>Documentatie</t>
  </si>
  <si>
    <t>J/N
(volgens EN 12100 5.6.2)</t>
  </si>
  <si>
    <t>Gebruik een uniek referentienummer per gevaarregel</t>
  </si>
  <si>
    <t>Gevarenzone</t>
  </si>
  <si>
    <t xml:space="preserve">Beschrijving van de gevarenzone waarin de gebruiker/persoon blootgesteld wordt aan het gevaar </t>
  </si>
  <si>
    <t>Een visualisatie is veelal duidelijker dan bewoording. Gebruik afbeeldingen, schetsen of foto van (andere) bestaande machines om het gevarenscenario te bespreken en te onderbouwen.</t>
  </si>
  <si>
    <t>Beschrijving van het gevaar waaraan gebruiker/persoon blootgesteld wordt. Zie de NEN-EN-ISO12100, bijlage B1</t>
  </si>
  <si>
    <t>Beschrijving van de gevaarlijke situatie. Zie de NEN-EN-ISO12100, bijlage B3 en figuur 2 van de ISO/TR 14121-2:2012</t>
  </si>
  <si>
    <t>Beschrijving van de gevaarlijke gebeurtenis. Zie de NEN-EN-ISO12100 bijlage, B4 en figuur 2 van de ISO/TR 14121-2:2012</t>
  </si>
  <si>
    <t>De keuze van beschermende maatregelen op basis van NEN-EN-ISO12100, Hoofdstuk 6 Risicoreductie.</t>
  </si>
  <si>
    <t>Beschrijving van de beveiliging / afscherming incl. aanvullende beschermde maatregelen.
Zie de  NEN-EN-ISO12100, Hoofdstuk 6.1 Algemeen en 6.3 Beveiliging en aanvullende beschermende maatregelen.</t>
  </si>
  <si>
    <t>Inschatting van Ernst (Severity) van verwondingen of schade aan de gezondheid Zie verder de NPR-TR/ISO 14121-2, blz. 16 en 17.</t>
  </si>
  <si>
    <t>Inschatting van de Frequentie en duur van blootstelling. Zie verder de NPR-TR/ISO 14121-2, blz. 16 en 17.</t>
  </si>
  <si>
    <t>Inschatting van de Waarschijnlijkheid van vermijden of beperken van schade. Zie verder de NPR-TR/ISO 14121-2, blz. 16 en 17.</t>
  </si>
  <si>
    <t>Berekening van Klasse van waarschijnlijkheid van schade. Zie de NPR-TR/ISO 14121-2, blz. 16 en 17.</t>
  </si>
  <si>
    <t>Beschrijving van de beheersmaatregelen welke opgenomen dienen te worden in de informatie voor gebruik.
Zie de  NEN-EN-ISO12100, Hoofdstuk 6.1 Algemeen en  6.4 Informatie voor het gebruik.</t>
  </si>
  <si>
    <t>Inschatting van Ernst (Severity) van verwondingen of schade aan de gezondheid. Na het nemen van beheersmaatregel(en).</t>
  </si>
  <si>
    <t>Inschatting van de Frequentie en duur van blootstelling. Na het nemen van beheersmaatregel(en).</t>
  </si>
  <si>
    <t>Inschatting van de Waarschijnlijkheid van vermijden of beperken van schade. Na het nemen van beheersmaatregel(en).</t>
  </si>
  <si>
    <t>Berekening van Klasse van waarschijnlijkheid van schade. Na het nemen van beheersmaatregel(en).</t>
  </si>
  <si>
    <t>De NEN 6787 bevat een lijst met specifieke brug gerelateerde gevaren. 
Deze kunnen ook behulpzaam zijn bij het identificeren van gevaren gerelateerd aan natte kunstwerken.</t>
  </si>
  <si>
    <t>Beschrijving van de inherent veilige ontwerpmaatregel.
Zie de  NEN-EN-ISO12100, Hoofdstuk 6.1 Algemeen en 6.2 Inherent veilige ontwerpmaatregelen.</t>
  </si>
  <si>
    <t>Beschrijving van de veiligheidsfunctie. 
Zie over de veiligheidsfunctie de  NEN-EN-ISO12100, Hoofdstuk 6.1 Algemeen en 6.3.3.3 Technische kenmerken van beschermende voorzieningen.</t>
  </si>
  <si>
    <t>Bij het vaststellen of voldoende reductie bereikt is dienen stakeholders van de OG betrokken te zijn. Deze stakeholders dienen ook SMART gedocumenteerd te zijn. Bijvoorbeeld door de naam, functie en rol vast te leggen.</t>
  </si>
  <si>
    <t>Inschatting van de Waarschijnlijkheid (Probaliblty) van optreden van schade. Na het nemen van beheersmaatregel(en).</t>
  </si>
  <si>
    <t>Inschatting van de Waarschijnlijkheid (Probaliblty) van optreden van schade. Zie verder de NPR-TR/ISO 14121-2, blz. 16 en 17.</t>
  </si>
  <si>
    <t>Samenvatting van de scenariofactoren (gevarenanalyse) als toegelichting op de risico inschatting. 
Deze toelichting is belangrijker dan de uiteindelijke (cijfermatige) inschatting. 
Het is daarom van groot belang deze toelichting met zorg, kort en bondig in te vullen.</t>
  </si>
  <si>
    <t>In deze template kan het volstaan om beheersmaatregelen beschreven/ontworpen in andere documenten te benoemen. Voor de traceerbaarheid is het noodzakelijk om hier de bewuste documentatie SMART vast te leggen.
NB. Ook een Risicobeoordeling, een Techisch Dossier of een  inbouwhandleiding van een (toeleverancier) kan een dergelijk document zijn.</t>
  </si>
  <si>
    <t>Indien bij Stap 2b een waarde ingevuld wordt rekent de template op basis van de risico inschatting het SIL target level uit.</t>
  </si>
  <si>
    <t>Indien een gevaar geïdentificeerd is op basis van Tabel B.1 van NEN-EN-ISO12100, documenteer het soort of groep. 
Dit in verband met de traceerbaarheid naar deze norm.
NB. Bijlage B1 is slecht een hulpmiddel om gevaren te onderkennen. 
Gevaren vanuit het proces van een machine en/of technische oplossingen kunnen door een HAZOP of FMEA onderkend worden.</t>
  </si>
  <si>
    <t>Sluisproces</t>
  </si>
  <si>
    <t>0. alle processtappen</t>
  </si>
  <si>
    <t>2. openen deuren</t>
  </si>
  <si>
    <t>3. invaren</t>
  </si>
  <si>
    <t>4. sluiten deuren</t>
  </si>
  <si>
    <t>5. nivelleren</t>
  </si>
  <si>
    <t>6. uitvaren</t>
  </si>
  <si>
    <t>7. schouwen</t>
  </si>
  <si>
    <t>8. uitvoeren bedienhandeling</t>
  </si>
  <si>
    <t>9. onderhoudsbediening</t>
  </si>
  <si>
    <t>10. onderhoudsprocessen</t>
  </si>
  <si>
    <t>11. Calamiteitenprocessen</t>
  </si>
  <si>
    <t>12. noodbediening</t>
  </si>
  <si>
    <t>13. openen en sluiten deuren</t>
  </si>
  <si>
    <t>14. in- en uitvaren</t>
  </si>
  <si>
    <t>15. Toegang verlenen</t>
  </si>
  <si>
    <t>16. ingrijpen op proces</t>
  </si>
  <si>
    <t>• Bedienaars</t>
  </si>
  <si>
    <t>• Beheerder</t>
  </si>
  <si>
    <t>• Onderhoudspersoneel; dit is het vaste onderhoudspersoneel dat bekend is met het object.
(Onderhoudspersoneel zonder kennis van het object valt onder bezoekers.)</t>
  </si>
  <si>
    <t>• Beroepsvaart; dit is de beroepsmatige scheepvaart met de personen aan boord.</t>
  </si>
  <si>
    <t>• Recreatievaart; dit is de recreatieve scheepvaart met de personen aan boord.</t>
  </si>
  <si>
    <t>• Opvarenden; dit zijn de personen die van de boot af zijn.</t>
  </si>
  <si>
    <t>• Bezoekers; dit zijn personen die een enkele keer (incidenteel) op het object komen en dus geen kennis hebben van het object. Bezoekers komen met een doel.</t>
  </si>
  <si>
    <t>• Externe gebruikers; zijn er wel, maar zonder specifiek doel.</t>
  </si>
  <si>
    <t>• Alle; alle of een groot deel van de hiervoor genoemde gebruikersgroepen</t>
  </si>
  <si>
    <t>• Wegverkeer</t>
  </si>
  <si>
    <t>Brugproces</t>
  </si>
  <si>
    <t xml:space="preserve">13. </t>
  </si>
  <si>
    <t xml:space="preserve">9. </t>
  </si>
  <si>
    <t xml:space="preserve">10. </t>
  </si>
  <si>
    <t xml:space="preserve">11. </t>
  </si>
  <si>
    <t xml:space="preserve">12. </t>
  </si>
  <si>
    <t xml:space="preserve">14. </t>
  </si>
  <si>
    <t>Gebruikers/blootgestelde persoon</t>
  </si>
  <si>
    <t>• Bediening op afstand:</t>
  </si>
  <si>
    <t>• Lokale bediening:</t>
  </si>
  <si>
    <t xml:space="preserve"> - Reguliere bediening</t>
  </si>
  <si>
    <t xml:space="preserve"> - Onderhoudsbediening</t>
  </si>
  <si>
    <t xml:space="preserve"> - Noodbediening technisch</t>
  </si>
  <si>
    <t xml:space="preserve"> - Noodbediening hand</t>
  </si>
  <si>
    <t xml:space="preserve">  -- Kolkbediening</t>
  </si>
  <si>
    <t xml:space="preserve"> -- Kolkbediening (standaard)</t>
  </si>
  <si>
    <t xml:space="preserve"> --  Hoofdenbediening</t>
  </si>
  <si>
    <t>Gebruiksfase/
Bedienvorm</t>
  </si>
  <si>
    <t>Gebruiksfase/Bedienvorm</t>
  </si>
  <si>
    <t>17. Buiten dienst (gespert)</t>
  </si>
  <si>
    <t>1. aanmelden voor scheepspassage</t>
  </si>
  <si>
    <t>4. Brug openen</t>
  </si>
  <si>
    <t>3. Afsluiten gevarenzone</t>
  </si>
  <si>
    <t>5. Scheepvaart doorlaten</t>
  </si>
  <si>
    <t>6. Scheepvaart stoppen</t>
  </si>
  <si>
    <t>7. Brug sluiten</t>
  </si>
  <si>
    <t>2. Landverkeer stoppen</t>
  </si>
  <si>
    <t>8. Landverkeer vrijgeven</t>
  </si>
  <si>
    <t>Gevaar ID</t>
  </si>
  <si>
    <t>Gevaarindentificatie</t>
  </si>
  <si>
    <t>Risicoschatting</t>
  </si>
  <si>
    <t>Restrisico</t>
  </si>
  <si>
    <t>Restrisicoschatting</t>
  </si>
  <si>
    <t>Plan van Aanpak</t>
  </si>
  <si>
    <t>Plaats op het object</t>
  </si>
  <si>
    <t xml:space="preserve"> Gevaar</t>
  </si>
  <si>
    <t>Risicoreducerende maatregel</t>
  </si>
  <si>
    <t>In te vullen door RWS</t>
  </si>
  <si>
    <t>foto's in een bijlage (file) per machine archiveren</t>
  </si>
  <si>
    <t>Welke gevaar is aanwezig</t>
  </si>
  <si>
    <r>
      <rPr>
        <b/>
        <sz val="10"/>
        <color theme="1"/>
        <rFont val="Arial"/>
        <family val="2"/>
      </rPr>
      <t>Stap 1</t>
    </r>
    <r>
      <rPr>
        <sz val="10"/>
        <color theme="1"/>
        <rFont val="Arial"/>
        <family val="2"/>
      </rPr>
      <t xml:space="preserve">
Inherent veilige ontwerpmaatregelen</t>
    </r>
  </si>
  <si>
    <r>
      <rPr>
        <b/>
        <sz val="10"/>
        <color theme="1"/>
        <rFont val="Arial"/>
        <family val="2"/>
      </rPr>
      <t>Stap 3</t>
    </r>
    <r>
      <rPr>
        <sz val="10"/>
        <color theme="1"/>
        <rFont val="Arial"/>
        <family val="2"/>
      </rPr>
      <t xml:space="preserve">
Informatie voor gebruik</t>
    </r>
  </si>
  <si>
    <t>Beschrijving van het restrisico indien aanwezig, tevens opnemen in gebruiksaanwijzing</t>
  </si>
  <si>
    <t>Verantwoordelijke</t>
  </si>
  <si>
    <t>Budget</t>
  </si>
  <si>
    <t>Datum gereed/ planning</t>
  </si>
  <si>
    <t>Tijdelijke maatregelen</t>
  </si>
  <si>
    <t>Status</t>
  </si>
  <si>
    <t>alle gebruiksfasen</t>
  </si>
  <si>
    <t>(de)montage</t>
  </si>
  <si>
    <t>in bedrijf stellen</t>
  </si>
  <si>
    <t>installatie</t>
  </si>
  <si>
    <t>instellen</t>
  </si>
  <si>
    <t>ombouw</t>
  </si>
  <si>
    <t>onderhoud</t>
  </si>
  <si>
    <t>productie</t>
  </si>
  <si>
    <t>reinigen</t>
  </si>
  <si>
    <t>reparatie</t>
  </si>
  <si>
    <t>transport</t>
  </si>
  <si>
    <t>productie, onderhoud</t>
  </si>
  <si>
    <t>productie, instellen</t>
  </si>
  <si>
    <t>onderhoud, reparatie</t>
  </si>
  <si>
    <t>Risicoweging (Hybride methode)</t>
  </si>
  <si>
    <t>Avoidance</t>
  </si>
  <si>
    <t>Frequency</t>
  </si>
  <si>
    <t>Probability</t>
  </si>
  <si>
    <t>Severity (Se)
1-4</t>
  </si>
  <si>
    <t>Frequency (FR)
1-5</t>
  </si>
  <si>
    <t>Probability (Pr)
1-5</t>
  </si>
  <si>
    <t>Avoidance (Av)
1,3,5</t>
  </si>
  <si>
    <t>Class (Cl)
Fr+Pr+Av</t>
  </si>
  <si>
    <r>
      <t xml:space="preserve">Stap 2a
</t>
    </r>
    <r>
      <rPr>
        <sz val="10"/>
        <color theme="1"/>
        <rFont val="Arial"/>
        <family val="2"/>
      </rPr>
      <t>Beveiliging / afscherming
(incl. aanvullende beschermde maatregelen)</t>
    </r>
  </si>
  <si>
    <t>Afbeelding/ Fotonummer</t>
  </si>
  <si>
    <r>
      <t>Beschrijving van binnen welke taak/actie of</t>
    </r>
    <r>
      <rPr>
        <sz val="9"/>
        <color theme="9"/>
        <rFont val="Verdana"/>
        <family val="2"/>
      </rPr>
      <t xml:space="preserve"> Processtap </t>
    </r>
    <r>
      <rPr>
        <sz val="9"/>
        <rFont val="Verdana"/>
        <family val="2"/>
      </rPr>
      <t>er wordt beoordeeld</t>
    </r>
  </si>
  <si>
    <t>Validatie</t>
  </si>
  <si>
    <t>Toelichting risicoinschatting</t>
  </si>
  <si>
    <t xml:space="preserve">Deze toelichting is belangrijker dan de uiteindelijke (cijfermatige) inschatting. </t>
  </si>
  <si>
    <t>Locatie ondersteunende documentatie v.d. maatregelen SMART vastleggen t.b.v. de traceerbaarheid.</t>
  </si>
  <si>
    <t>Gevaren vanuit het proces van een machine en/of technische oplossingen kunnen door een HAZOP of FMEA onderkend worden.</t>
  </si>
  <si>
    <r>
      <t xml:space="preserve">STAP 2c   </t>
    </r>
    <r>
      <rPr>
        <sz val="10"/>
        <color theme="1"/>
        <rFont val="Arial"/>
        <family val="2"/>
      </rPr>
      <t xml:space="preserve">  
SIL target level</t>
    </r>
  </si>
  <si>
    <r>
      <t xml:space="preserve">STAP 2b    </t>
    </r>
    <r>
      <rPr>
        <sz val="10"/>
        <color theme="1"/>
        <rFont val="Arial"/>
        <family val="2"/>
      </rPr>
      <t xml:space="preserve"> 
Identificatie eventuele veiligheidsfunctie</t>
    </r>
  </si>
  <si>
    <t>16.</t>
  </si>
  <si>
    <t xml:space="preserve">16. </t>
  </si>
  <si>
    <t xml:space="preserve">7. </t>
  </si>
  <si>
    <t xml:space="preserve">8. </t>
  </si>
  <si>
    <t>Velden Template</t>
  </si>
  <si>
    <t xml:space="preserve">Toelichting </t>
  </si>
  <si>
    <r>
      <t xml:space="preserve">Gebruiksfase </t>
    </r>
    <r>
      <rPr>
        <b/>
        <sz val="10"/>
        <color rgb="FFFF0000"/>
        <rFont val="Arial"/>
        <family val="2"/>
      </rPr>
      <t>/  bedienvorm</t>
    </r>
  </si>
  <si>
    <t>Processtap</t>
  </si>
  <si>
    <t>Gevaar</t>
  </si>
  <si>
    <t>Afbeelding/
Foto nummer</t>
  </si>
  <si>
    <t>Gev. Nr.</t>
  </si>
  <si>
    <t>C-norm</t>
  </si>
  <si>
    <t>Toelichting risico inschatting</t>
  </si>
  <si>
    <t>Samenvatting van de scenariofactoren (gevarenanalyse) met toegelicht de risico inschatting.</t>
  </si>
  <si>
    <t>1-4</t>
  </si>
  <si>
    <t>Fr</t>
  </si>
  <si>
    <t>1-5</t>
  </si>
  <si>
    <t>Pr</t>
  </si>
  <si>
    <t>Av</t>
  </si>
  <si>
    <t>1, 3, 5</t>
  </si>
  <si>
    <t>Cl</t>
  </si>
  <si>
    <t>Fr+
Pr+
Av</t>
  </si>
  <si>
    <t>beschermde maatregelen</t>
  </si>
  <si>
    <t>STAP 1
Inherent veilige ontwerpmaatregelen</t>
  </si>
  <si>
    <t>STAP 2a
Beveiliging / afscherming
(incl. aanvullende beschermde maatregelen)</t>
  </si>
  <si>
    <t>STAP 2b     Identificatie eventuele veiligheidsfunctie</t>
  </si>
  <si>
    <t>STAP 2c     SIL target level</t>
  </si>
  <si>
    <t>STAP 3
Informatie voor het gebruik</t>
  </si>
  <si>
    <t>Locatie ondersteunende documentatie v.d. maatregelen</t>
  </si>
  <si>
    <t>J/N
(volgens EN 12100 5.6.2)</t>
  </si>
  <si>
    <t>Beschrijving van locatie</t>
  </si>
  <si>
    <r>
      <t xml:space="preserve">Beschrijving van welke processtap wordt beoordeeld. 
Zie tabblad "LBS gebruikers en proces" voor de onderkende gebruikers en processtappen binnen de Landelijke Brug en Sluisstandaard. </t>
    </r>
    <r>
      <rPr>
        <sz val="9"/>
        <color theme="4"/>
        <rFont val="Verdana"/>
        <family val="2"/>
      </rPr>
      <t>Hiervoor kan de invoerhulp worden benut: aanvinken van de functie geeft de beschikking tot een checkbox. De invoerhulp kan worden uitgeschakeld met behulp van de resetknop.</t>
    </r>
  </si>
  <si>
    <r>
      <t xml:space="preserve">Beschrijving van  welke gebruiker wordt beschouwd als blootgesteld persoon.
Zie tabblad "LBS gebruikers en proces" voor de onderkende gebruikers en processtappen binnen de Landelijke Brug en Sluisstandaard. </t>
    </r>
    <r>
      <rPr>
        <sz val="9"/>
        <color theme="4"/>
        <rFont val="Verdana"/>
        <family val="2"/>
      </rPr>
      <t xml:space="preserve">Hiervoor kan de invoerhulp worden benut: aanvinken van de functie geeft de beschikking tot een checkbox. De invoerhulp kan worden uitgeschakeld met behulp van de resetknop. </t>
    </r>
  </si>
  <si>
    <r>
      <t>Beschrijving van welke gebruiksfase</t>
    </r>
    <r>
      <rPr>
        <sz val="9"/>
        <color rgb="FFFF0000"/>
        <rFont val="Verdana"/>
        <family val="2"/>
      </rPr>
      <t xml:space="preserve"> /bedienvorm </t>
    </r>
    <r>
      <rPr>
        <sz val="9"/>
        <rFont val="Verdana"/>
        <family val="2"/>
      </rPr>
      <t xml:space="preserve">wordt beoordeeld.  </t>
    </r>
    <r>
      <rPr>
        <sz val="9"/>
        <color theme="4"/>
        <rFont val="Verdana"/>
        <family val="2"/>
      </rPr>
      <t>Hiervoor kan de invoerhulp worden benut: aanvinken van de functie geeft de beschikking tot een checkbox. De invoerhulp kan worden uitgeschakeld met behulp van de resetknop.</t>
    </r>
  </si>
  <si>
    <t>restrisico</t>
  </si>
  <si>
    <t>beschrijving van het restrisico</t>
  </si>
  <si>
    <t>Risicoreductie volgens de Machinerichtlijn</t>
  </si>
  <si>
    <t>Velden ten behoeve van pva</t>
  </si>
  <si>
    <t>Deze velden zijn op verzoek van een aantal beheerders toegevoegd en kunnen vooralsnog naar eigen inzicht worden benut door de beheerders.</t>
  </si>
  <si>
    <t>Alle gebruiksfasen</t>
  </si>
  <si>
    <t>Tabel 1, 1.10</t>
  </si>
  <si>
    <t>Valgevaar</t>
  </si>
  <si>
    <t>-</t>
  </si>
  <si>
    <t>Tabel 1, 8.1</t>
  </si>
  <si>
    <t>Openstaande luiken zijn niet vergrendelbaar.</t>
  </si>
  <si>
    <t>Breng een grendel aan die het luik in de openstand automatisch vergrendeld.</t>
  </si>
  <si>
    <t>Tabel 1, 2.1, 2.2</t>
  </si>
  <si>
    <t>Toegangspaden</t>
  </si>
  <si>
    <t>Monteur valt van ladder</t>
  </si>
  <si>
    <t>Vallen op het grondvlak kan leiden tot diverse vormen van letsel, van kneuzingen tot botbreuk arm.</t>
  </si>
  <si>
    <t xml:space="preserve">Mogelijk vallen tijdens onderhoud/passage. </t>
  </si>
  <si>
    <t>Tabel 1, 1.1, 1.2</t>
  </si>
  <si>
    <t>Onderhoudsmonteur komt met vingers bekneld te zitten in de aandrijving.</t>
  </si>
  <si>
    <t>Verlies van een of meerdere vingers bij onderhoud inspectie</t>
  </si>
  <si>
    <t>ARL/MRL</t>
  </si>
  <si>
    <t>ARL</t>
  </si>
  <si>
    <t>MRL</t>
  </si>
  <si>
    <t>Bij toepassing juiste sporten daalt de kans van optreden.</t>
  </si>
  <si>
    <t>Bij toepassing van een grendel daalt de kans van optreden.</t>
  </si>
  <si>
    <t>Door de markering kan het gevaar eerder opgemerkt worden en daalt de kans van optreden.</t>
  </si>
  <si>
    <t>Haringvlietsluizen - Visriool</t>
  </si>
  <si>
    <t>Haringvlietsluizen - Zoutriool</t>
  </si>
  <si>
    <t>Diverse gevaren mogelijk, afhankelijk van de omstandigheden.</t>
  </si>
  <si>
    <t>Aandrijving</t>
  </si>
  <si>
    <t>Technisch personeel, Beheerder</t>
  </si>
  <si>
    <t>Toegangsluiken</t>
  </si>
  <si>
    <t>Vallen van hoogte kan leiden tot diverse vormen van letsel, van kneuzingen tot botbreuken (gehele lichaam).</t>
  </si>
  <si>
    <t>Struikelgevaar</t>
  </si>
  <si>
    <t>Beknelgevaar</t>
  </si>
  <si>
    <t>Mogelijk gevaarlijke situaties tijdens onderhoud.</t>
  </si>
  <si>
    <t>Door het aanpassen van de leuningen daalt de kans van optreden.</t>
  </si>
  <si>
    <t>Vervang de ladder/sporten conform ISO 14122-4.</t>
  </si>
  <si>
    <t>Mogelijkheid tot vallen als gevolg van te lage leuningen.</t>
  </si>
  <si>
    <t>De hoogte van de leuningen dient 110cm te zijn. De ruimte tussen en naast de leuningen mag maximaal 18cm zijn volgens ISO 14122-1 en -3.</t>
  </si>
  <si>
    <t>spu-048</t>
  </si>
  <si>
    <t>Machineruimte rivierzijde
Machineruimte zeezijde</t>
  </si>
  <si>
    <t>Trapje naar bordes cilinders</t>
  </si>
  <si>
    <t>IMG_0222, 0241</t>
  </si>
  <si>
    <t>Valgevaar door trap die niet voldoet aan de eisen uit ISO 14122-3. (Geen leuning aanwezig)</t>
  </si>
  <si>
    <t>Monteur valt van trap</t>
  </si>
  <si>
    <t>Breng langs de trap leuningen aan conform ISO 14122-3.</t>
  </si>
  <si>
    <t>Bij aanbrengen leuningen daalt de kans van optreden.</t>
  </si>
  <si>
    <t>spu-049</t>
  </si>
  <si>
    <t>IMG_0224</t>
  </si>
  <si>
    <t>Luik is zwaar, niet vergrendelbaar en kan niet deugdelijk afgezet worden.</t>
  </si>
  <si>
    <t>Vallen door opening omdat deze niet middels een luik afgesloten is.</t>
  </si>
  <si>
    <t>Zorg dat het luik makkelijk te openen is, vergrendelbaar is en dat het geopende luik goed afgezet kan worden.</t>
  </si>
  <si>
    <t>Bij aanpassen luik daalt de kans op optreden.</t>
  </si>
  <si>
    <t>spu-051</t>
  </si>
  <si>
    <t>Leuning bordes cilinders</t>
  </si>
  <si>
    <t xml:space="preserve">Er zijn geen leuningen langs het bordes tussen de liggers waardoor een persoon er over of langs kan vallen. 
</t>
  </si>
  <si>
    <t>Breng leuningen aan langs het bordes, welke 110cm hoog is. Zorg dat de afstand tussen leuningwerken/objecten nooit meer bedraagt dan 18cm.</t>
  </si>
  <si>
    <t>Bij toepassing juiste sporten en leuningen daalt de kans van optreden.</t>
  </si>
  <si>
    <t>spu-053</t>
  </si>
  <si>
    <t>Ladder en bordes bij steunpunt cilinder</t>
  </si>
  <si>
    <t>IMG_0238</t>
  </si>
  <si>
    <t>Valgevaar door ladder die niet voldoet aan de eisen uit ISO 14122-4. (Ronde sporten, geen leuningen langs ladder, geen volledig leuningen bij bordes)</t>
  </si>
  <si>
    <t>Monteur valt van ladder of bordes</t>
  </si>
  <si>
    <t>Vervang de ladder/sporten conform ISO 14122-4.
Plaats leuningen langs de ladder.
Pas de leuningen langs het bordes aan conform ISO 14122-4.</t>
  </si>
  <si>
    <t>spu-055</t>
  </si>
  <si>
    <t>spu-056</t>
  </si>
  <si>
    <t>Trapje naar bordes tussen cilinders</t>
  </si>
  <si>
    <t>IMG_0246, 0247</t>
  </si>
  <si>
    <t>spu-057</t>
  </si>
  <si>
    <t>IMG_0236</t>
  </si>
  <si>
    <t>Struikelgevaar verdiept gedeelte in de vloer.</t>
  </si>
  <si>
    <t>Monteur struikelt over verdiept gedeelte vloer</t>
  </si>
  <si>
    <t>Markeer randen van het verdiepte gedeelte met zwart/gele markering.</t>
  </si>
  <si>
    <t>spu-059</t>
  </si>
  <si>
    <t>Intrekgevaar</t>
  </si>
  <si>
    <t>IMG_0243</t>
  </si>
  <si>
    <t>Intrekgevaar tussen tandwiel en meetliniaal door de afwezigheid van afscherming</t>
  </si>
  <si>
    <t>Onderhoudsmonteur wordt met vingers ingetrokken tussen tandwiel en meetliniaal bij de cilinders.</t>
  </si>
  <si>
    <t>Door het plaatsen van vaste afscherming wordt de kans van optreden verlaagd.</t>
  </si>
  <si>
    <t>Trappen, ladders, bordessen, luiken spuisluis</t>
  </si>
  <si>
    <t>Ladder</t>
  </si>
  <si>
    <t>spu-080</t>
  </si>
  <si>
    <t>Valgevaar door de netten die doen vermoeden dat deze valgevaar tegengaan.</t>
  </si>
  <si>
    <t>Monteur valt door opening.</t>
  </si>
  <si>
    <t>Door het vervangen van de netten door gaas-afscherming daalt de kans van optreden.</t>
  </si>
  <si>
    <t>vsr-002</t>
  </si>
  <si>
    <t>Tabel 1, 1,1, 1.10</t>
  </si>
  <si>
    <t>Valgevaar, beknelling</t>
  </si>
  <si>
    <t>Luik valt dicht en monteur valt in put</t>
  </si>
  <si>
    <t>vsr-005</t>
  </si>
  <si>
    <t>Valgevaar door ladder die niet voldoet aan de eisen uit ISO 14122-4. (Ronde sporten)</t>
  </si>
  <si>
    <t>vsr-006</t>
  </si>
  <si>
    <t>IMG_0128, 0129, 0136, 0140</t>
  </si>
  <si>
    <t>Bij onderhoud/inspectie kan een monteur met vingers bekneld raken door de afwezigheid van afscherming</t>
  </si>
  <si>
    <t>Machineruimte rivier- en zeezijde</t>
  </si>
  <si>
    <t>ztr-007</t>
  </si>
  <si>
    <t>Bordes</t>
  </si>
  <si>
    <t>IMG_0045, 0048</t>
  </si>
  <si>
    <t>IMG_0027, 0028, 0030, 0043</t>
  </si>
  <si>
    <t>ztr-011</t>
  </si>
  <si>
    <t>Haringvlietsluizen - Spuisluis en Luchtvoorziening Balgen</t>
  </si>
  <si>
    <t>Vallen van hoogte kan leiden tot diverse vormen van letsel, van kneuzingen tot botbreuken (gehele lichaam). Voor besloten ruimtes gelden specilae eisen voor de toegang.</t>
  </si>
  <si>
    <t>Leuning langs bordes tussen cilinders</t>
  </si>
  <si>
    <t>Plaats vaste afscherming zodat deze voldoet aan ISO 14120 en ISO 13857</t>
  </si>
  <si>
    <t>Vervang de netten door een metalen gaas-afscherming  conform eisen uit de norm ISO 14120 en ISO 13857.</t>
  </si>
  <si>
    <r>
      <t>I</t>
    </r>
    <r>
      <rPr>
        <strike/>
        <sz val="10"/>
        <rFont val="Arial"/>
        <family val="2"/>
      </rPr>
      <t>MG_0134</t>
    </r>
    <r>
      <rPr>
        <sz val="10"/>
        <rFont val="Arial"/>
        <family val="2"/>
      </rPr>
      <t xml:space="preserve">, 0135, </t>
    </r>
    <r>
      <rPr>
        <strike/>
        <sz val="10"/>
        <rFont val="Arial"/>
        <family val="2"/>
      </rPr>
      <t>0141, 0142, 0143, 0144, 0145</t>
    </r>
  </si>
  <si>
    <r>
      <rPr>
        <strike/>
        <sz val="10"/>
        <rFont val="Arial"/>
        <family val="2"/>
      </rPr>
      <t>IMG_0141</t>
    </r>
    <r>
      <rPr>
        <sz val="10"/>
        <rFont val="Arial"/>
        <family val="2"/>
      </rPr>
      <t xml:space="preserve">, 0142, </t>
    </r>
    <r>
      <rPr>
        <strike/>
        <sz val="10"/>
        <rFont val="Arial"/>
        <family val="2"/>
      </rPr>
      <t>0143, 0144, 0145</t>
    </r>
  </si>
  <si>
    <t>spu-054</t>
  </si>
  <si>
    <t>Opstapje ingang</t>
  </si>
  <si>
    <t>IMG_0239</t>
  </si>
  <si>
    <t>Struikelgevaar over hydraulische leiding op vloer</t>
  </si>
  <si>
    <t>Monteur struikelt over hydraulische leiding op vloer</t>
  </si>
  <si>
    <t>Verplaats de hydraulische leiding, bijvoorbeeld in de vloer of bovenlangs.</t>
  </si>
  <si>
    <t>Als de hydraulische leiding verplaatst is daalt de kans van optreden.</t>
  </si>
  <si>
    <t>spu-061</t>
  </si>
  <si>
    <t>IMG_0248</t>
  </si>
  <si>
    <t>Intrekgevaar tussen geleiderollen op cilinder door de afwezigheid van afscherming</t>
  </si>
  <si>
    <t>Onderhoudsmonteur wordt met vingers ingetrokken tussen geleiderollen bij de cilinders.</t>
  </si>
  <si>
    <t>IMG_0201, 0202, 0272, 0273, 0274, 0278, 0279</t>
  </si>
  <si>
    <t>spu-081</t>
  </si>
  <si>
    <t>Trap toegang</t>
  </si>
  <si>
    <t>IMG_0220</t>
  </si>
  <si>
    <t>Valgevaar door trap die niet voldoet aan de eisen uit ISO 14122-3. Er is geen zelfsluitend hek conform de norm aanwezig. Er is een struikelgevaar door de metalen rand aanwezig.</t>
  </si>
  <si>
    <t>Plaats een zelfsluitend hek conform de norm. Vervang de opstaande rand door een brede trede. (Aan beide zijden schuin oplopend om struikelgevaar te verlagen)</t>
  </si>
  <si>
    <t>Bij toepassing juiste sporten en hek daalt de kans van optreden.</t>
  </si>
  <si>
    <t>spu-084</t>
  </si>
  <si>
    <t>IMG_0280</t>
  </si>
  <si>
    <t>Breng langs minimaal één zijde een leuning aan conform ISO 14122-3.</t>
  </si>
  <si>
    <t>spu-060</t>
  </si>
  <si>
    <t>IMG_0244, 0245</t>
  </si>
  <si>
    <t>Intrekgevaar tussen geleiderollen en meetliniaal door de afwezigheid van afscherming</t>
  </si>
  <si>
    <t>Onderhoudsmonteur wordt met vingers ingetrokken tussen geleiderollen en meetliniaal bij de cilinders.</t>
  </si>
  <si>
    <t>spu-073</t>
  </si>
  <si>
    <t>IMG_0083, 0086</t>
  </si>
  <si>
    <t>Valgevaar door ladder die niet voldoet aan de eisen uit ISO 14122-4. (Vierkante gladde sporten, moeilijke in- en uitstap)</t>
  </si>
  <si>
    <t>Vervang de ladder/sporten conform ISO 14122-4.
Verbeter de in- en uitstap op en van de ladder door het hoger doortrekken van de sporten.</t>
  </si>
  <si>
    <t>Bij toepassing juiste sporten en in- en uitstap daalt de kans van optreden.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</si>
</sst>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0"/>
      <name val="Arial"/>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name val="Calibri"/>
      <family val="2"/>
    </font>
    <font>
      <sz val="10"/>
      <name val="Arial"/>
      <family val="2"/>
    </font>
    <font>
      <b/>
      <sz val="10"/>
      <name val="Arial"/>
      <family val="2"/>
    </font>
    <font>
      <b/>
      <sz val="10"/>
      <color theme="0"/>
      <name val="Arial"/>
      <family val="2"/>
    </font>
    <font>
      <b/>
      <sz val="16"/>
      <name val="Arial"/>
      <family val="2"/>
    </font>
    <font>
      <i/>
      <sz val="10"/>
      <name val="Arial"/>
      <family val="2"/>
    </font>
    <font>
      <sz val="9"/>
      <name val="Verdana"/>
      <family val="2"/>
    </font>
    <font>
      <sz val="9"/>
      <color rgb="FFFF0000"/>
      <name val="Verdana"/>
      <family val="2"/>
    </font>
    <font>
      <b/>
      <sz val="9"/>
      <name val="Verdana"/>
      <family val="2"/>
    </font>
    <font>
      <strike/>
      <sz val="9"/>
      <name val="Verdana"/>
      <family val="2"/>
    </font>
    <font>
      <b/>
      <sz val="10"/>
      <color theme="1"/>
      <name val="Arial"/>
      <family val="2"/>
    </font>
    <font>
      <sz val="10"/>
      <color theme="1"/>
      <name val="Arial"/>
      <family val="2"/>
    </font>
    <font>
      <sz val="9"/>
      <color theme="9"/>
      <name val="Verdana"/>
      <family val="2"/>
    </font>
    <font>
      <sz val="11"/>
      <name val="Times New Roman"/>
      <family val="1"/>
    </font>
    <font>
      <b/>
      <sz val="11"/>
      <name val="Times New Roman"/>
      <family val="1"/>
    </font>
    <font>
      <b/>
      <sz val="10"/>
      <color rgb="FFFF0000"/>
      <name val="Arial"/>
      <family val="2"/>
    </font>
    <font>
      <sz val="10"/>
      <color rgb="FFFF0000"/>
      <name val="Arial"/>
      <family val="2"/>
    </font>
    <font>
      <sz val="9"/>
      <color theme="4"/>
      <name val="Verdana"/>
      <family val="2"/>
    </font>
    <font>
      <b/>
      <sz val="10"/>
      <color theme="4"/>
      <name val="Arial"/>
      <family val="2"/>
    </font>
    <font>
      <sz val="10"/>
      <color theme="4"/>
      <name val="Arial"/>
      <family val="2"/>
    </font>
    <font>
      <b/>
      <sz val="12"/>
      <name val="Verdana"/>
      <family val="2"/>
    </font>
    <font>
      <strike/>
      <sz val="10"/>
      <name val="Arial"/>
      <family val="2"/>
    </font>
  </fonts>
  <fills count="1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rgb="FF7030A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ck">
        <color indexed="64"/>
      </left>
      <right/>
      <top/>
      <bottom/>
      <diagonal/>
    </border>
    <border>
      <left/>
      <right/>
      <top style="thick">
        <color indexed="64"/>
      </top>
      <bottom/>
      <diagonal/>
    </border>
    <border>
      <left/>
      <right/>
      <top style="medium">
        <color indexed="64"/>
      </top>
      <bottom/>
      <diagonal/>
    </border>
    <border>
      <left style="thick">
        <color indexed="64"/>
      </left>
      <right/>
      <top style="thick">
        <color indexed="64"/>
      </top>
      <bottom/>
      <diagonal/>
    </border>
    <border>
      <left/>
      <right style="thick">
        <color indexed="64"/>
      </right>
      <top style="thick">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ck">
        <color auto="1"/>
      </right>
      <top/>
      <bottom/>
      <diagonal/>
    </border>
    <border>
      <left style="medium">
        <color indexed="64"/>
      </left>
      <right style="medium">
        <color indexed="64"/>
      </right>
      <top/>
      <bottom/>
      <diagonal/>
    </border>
    <border>
      <left/>
      <right/>
      <top/>
      <bottom style="thin">
        <color indexed="64"/>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thin">
        <color auto="1"/>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medium">
        <color indexed="64"/>
      </right>
      <top style="thin">
        <color auto="1"/>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bottom style="thick">
        <color indexed="64"/>
      </bottom>
      <diagonal/>
    </border>
    <border>
      <left/>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s>
  <cellStyleXfs count="52">
    <xf numFmtId="0" fontId="0" fillId="0" borderId="0"/>
    <xf numFmtId="0" fontId="14" fillId="0" borderId="0"/>
    <xf numFmtId="0" fontId="11" fillId="0" borderId="0"/>
    <xf numFmtId="0" fontId="10"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64">
    <xf numFmtId="0" fontId="0" fillId="0" borderId="0" xfId="0"/>
    <xf numFmtId="0" fontId="0" fillId="0" borderId="5" xfId="0" applyBorder="1"/>
    <xf numFmtId="0" fontId="0" fillId="0" borderId="0" xfId="0" applyBorder="1"/>
    <xf numFmtId="0" fontId="0" fillId="0" borderId="6" xfId="0" applyBorder="1"/>
    <xf numFmtId="0" fontId="0" fillId="0" borderId="14" xfId="0" applyBorder="1"/>
    <xf numFmtId="0" fontId="0" fillId="0" borderId="15" xfId="0" applyBorder="1"/>
    <xf numFmtId="0" fontId="0" fillId="0" borderId="7" xfId="0" applyBorder="1"/>
    <xf numFmtId="0" fontId="0" fillId="0" borderId="8" xfId="0" applyBorder="1"/>
    <xf numFmtId="0" fontId="17" fillId="0" borderId="6" xfId="0" applyFont="1" applyBorder="1"/>
    <xf numFmtId="0" fontId="0" fillId="0" borderId="9" xfId="0" applyBorder="1"/>
    <xf numFmtId="0" fontId="15" fillId="0" borderId="11" xfId="0" applyFont="1" applyBorder="1"/>
    <xf numFmtId="0" fontId="18" fillId="0" borderId="15" xfId="0" applyFont="1" applyBorder="1"/>
    <xf numFmtId="0" fontId="18" fillId="0" borderId="4" xfId="0" applyFont="1" applyBorder="1"/>
    <xf numFmtId="0" fontId="19" fillId="0" borderId="0" xfId="46" applyFont="1"/>
    <xf numFmtId="0" fontId="19" fillId="0" borderId="0" xfId="47" applyFont="1"/>
    <xf numFmtId="0" fontId="19" fillId="0" borderId="0" xfId="47" applyFont="1" applyAlignment="1">
      <alignment horizontal="left" vertical="center" indent="1"/>
    </xf>
    <xf numFmtId="0" fontId="19" fillId="0" borderId="0" xfId="47" applyFont="1" applyAlignment="1">
      <alignment horizontal="left" vertical="center" wrapText="1" indent="1"/>
    </xf>
    <xf numFmtId="0" fontId="19" fillId="0" borderId="0" xfId="47" applyFont="1" applyAlignment="1">
      <alignment horizontal="left" vertical="center"/>
    </xf>
    <xf numFmtId="0" fontId="19" fillId="0" borderId="0" xfId="47" applyFont="1" applyAlignment="1">
      <alignment vertical="center"/>
    </xf>
    <xf numFmtId="0" fontId="19" fillId="0" borderId="0" xfId="48" applyFont="1"/>
    <xf numFmtId="0" fontId="20" fillId="0" borderId="0" xfId="48" applyFont="1"/>
    <xf numFmtId="0" fontId="19" fillId="0" borderId="0" xfId="50" applyFont="1"/>
    <xf numFmtId="0" fontId="21" fillId="0" borderId="0" xfId="0" applyFont="1"/>
    <xf numFmtId="0" fontId="19" fillId="0" borderId="0" xfId="0" applyFont="1"/>
    <xf numFmtId="0" fontId="21" fillId="0" borderId="0" xfId="50" applyFont="1"/>
    <xf numFmtId="0" fontId="20" fillId="0" borderId="0" xfId="47" applyFont="1" applyAlignment="1">
      <alignment horizontal="left" vertical="center" wrapText="1" indent="1"/>
    </xf>
    <xf numFmtId="0" fontId="19" fillId="0" borderId="0" xfId="51" applyFont="1"/>
    <xf numFmtId="0" fontId="23" fillId="8" borderId="1" xfId="0" applyFont="1" applyFill="1" applyBorder="1" applyAlignment="1">
      <alignment horizontal="center" vertical="top" wrapText="1"/>
    </xf>
    <xf numFmtId="0" fontId="24" fillId="0" borderId="0" xfId="0" applyFont="1"/>
    <xf numFmtId="0" fontId="24" fillId="13" borderId="0" xfId="0" applyFont="1" applyFill="1"/>
    <xf numFmtId="0" fontId="23" fillId="15" borderId="1" xfId="0" applyFont="1" applyFill="1" applyBorder="1" applyAlignment="1">
      <alignment horizontal="center" vertical="top" wrapText="1"/>
    </xf>
    <xf numFmtId="0" fontId="19" fillId="3" borderId="0" xfId="0" applyFont="1" applyFill="1"/>
    <xf numFmtId="0" fontId="19" fillId="3" borderId="0" xfId="50" applyFont="1" applyFill="1"/>
    <xf numFmtId="0" fontId="24" fillId="3" borderId="0" xfId="0" applyFont="1" applyFill="1"/>
    <xf numFmtId="0" fontId="23" fillId="8" borderId="18" xfId="0" applyFont="1" applyFill="1" applyBorder="1" applyAlignment="1">
      <alignment horizontal="center" vertical="top" wrapText="1"/>
    </xf>
    <xf numFmtId="0" fontId="23" fillId="15" borderId="19" xfId="0" applyFont="1" applyFill="1" applyBorder="1" applyAlignment="1">
      <alignment horizontal="center" vertical="top" wrapText="1"/>
    </xf>
    <xf numFmtId="0" fontId="23" fillId="9" borderId="18" xfId="0" applyFont="1" applyFill="1" applyBorder="1" applyAlignment="1">
      <alignment horizontal="center" vertical="top" wrapText="1"/>
    </xf>
    <xf numFmtId="0" fontId="16" fillId="6" borderId="21" xfId="0" applyFont="1" applyFill="1" applyBorder="1" applyAlignment="1">
      <alignment horizontal="center" vertical="center" wrapText="1"/>
    </xf>
    <xf numFmtId="0" fontId="23" fillId="11" borderId="23" xfId="0" applyFont="1" applyFill="1" applyBorder="1" applyAlignment="1">
      <alignment horizontal="center" vertical="center" wrapText="1"/>
    </xf>
    <xf numFmtId="0" fontId="23" fillId="11" borderId="18" xfId="0" applyFont="1" applyFill="1" applyBorder="1" applyAlignment="1">
      <alignment horizontal="center" vertical="center" wrapText="1"/>
    </xf>
    <xf numFmtId="0" fontId="23" fillId="11" borderId="19" xfId="0" applyFont="1" applyFill="1" applyBorder="1" applyAlignment="1">
      <alignment horizontal="center" vertical="center" wrapText="1"/>
    </xf>
    <xf numFmtId="0" fontId="22" fillId="3" borderId="0" xfId="0" applyFont="1" applyFill="1"/>
    <xf numFmtId="0" fontId="19" fillId="0" borderId="0" xfId="50" applyFont="1" applyBorder="1"/>
    <xf numFmtId="0" fontId="27" fillId="0" borderId="0" xfId="0" applyFont="1" applyBorder="1" applyAlignment="1">
      <alignment vertical="center"/>
    </xf>
    <xf numFmtId="0" fontId="13" fillId="0" borderId="0" xfId="0" applyFont="1" applyBorder="1" applyAlignment="1">
      <alignment vertical="center"/>
    </xf>
    <xf numFmtId="0" fontId="26" fillId="0" borderId="0" xfId="0" applyFont="1" applyBorder="1" applyAlignment="1">
      <alignment vertical="center"/>
    </xf>
    <xf numFmtId="0" fontId="20" fillId="0" borderId="0" xfId="50" applyFont="1" applyBorder="1"/>
    <xf numFmtId="0" fontId="26" fillId="0" borderId="0" xfId="0" applyFont="1" applyFill="1" applyBorder="1" applyAlignment="1">
      <alignment vertical="center"/>
    </xf>
    <xf numFmtId="0" fontId="24" fillId="15" borderId="13" xfId="0" applyFont="1" applyFill="1" applyBorder="1" applyAlignment="1">
      <alignment horizontal="center" vertical="top" wrapText="1"/>
    </xf>
    <xf numFmtId="0" fontId="24" fillId="11" borderId="30" xfId="0" applyFont="1" applyFill="1" applyBorder="1" applyAlignment="1">
      <alignment horizontal="center" vertical="center" wrapText="1"/>
    </xf>
    <xf numFmtId="0" fontId="24" fillId="11" borderId="28" xfId="0" applyFont="1" applyFill="1" applyBorder="1" applyAlignment="1">
      <alignment horizontal="center" vertical="center" wrapText="1"/>
    </xf>
    <xf numFmtId="0" fontId="24" fillId="11" borderId="29" xfId="0" applyFont="1" applyFill="1" applyBorder="1" applyAlignment="1">
      <alignment horizontal="center" vertical="center" wrapText="1"/>
    </xf>
    <xf numFmtId="0" fontId="24" fillId="8" borderId="28" xfId="0" applyFont="1" applyFill="1" applyBorder="1" applyAlignment="1">
      <alignment horizontal="left" vertical="top" wrapText="1"/>
    </xf>
    <xf numFmtId="0" fontId="24" fillId="8" borderId="13" xfId="0" applyFont="1" applyFill="1" applyBorder="1" applyAlignment="1">
      <alignment wrapText="1"/>
    </xf>
    <xf numFmtId="0" fontId="24" fillId="8" borderId="13" xfId="0" applyFont="1" applyFill="1" applyBorder="1" applyAlignment="1">
      <alignment horizontal="left" vertical="top" wrapText="1"/>
    </xf>
    <xf numFmtId="0" fontId="24" fillId="8" borderId="13" xfId="0" applyFont="1" applyFill="1" applyBorder="1" applyAlignment="1">
      <alignment horizontal="center" vertical="center" wrapText="1"/>
    </xf>
    <xf numFmtId="0" fontId="24" fillId="15" borderId="13" xfId="0" applyFont="1" applyFill="1" applyBorder="1" applyAlignment="1">
      <alignment horizontal="left" vertical="top" wrapText="1"/>
    </xf>
    <xf numFmtId="0" fontId="24" fillId="15" borderId="13" xfId="0" applyFont="1" applyFill="1" applyBorder="1" applyAlignment="1">
      <alignment horizontal="center" vertical="center" wrapText="1"/>
    </xf>
    <xf numFmtId="0" fontId="24" fillId="15" borderId="29" xfId="0" applyFont="1" applyFill="1" applyBorder="1" applyAlignment="1">
      <alignment horizontal="center" vertical="center" wrapText="1"/>
    </xf>
    <xf numFmtId="0" fontId="24" fillId="9" borderId="28" xfId="0" applyFont="1" applyFill="1" applyBorder="1" applyAlignment="1">
      <alignment horizontal="center" vertical="center" wrapText="1"/>
    </xf>
    <xf numFmtId="0" fontId="24" fillId="10" borderId="28" xfId="0" applyFont="1" applyFill="1" applyBorder="1" applyAlignment="1">
      <alignment horizontal="center" vertical="top" wrapText="1"/>
    </xf>
    <xf numFmtId="0" fontId="23" fillId="10" borderId="13" xfId="0" applyFont="1" applyFill="1" applyBorder="1" applyAlignment="1">
      <alignment horizontal="center" vertical="top" wrapText="1"/>
    </xf>
    <xf numFmtId="0" fontId="24" fillId="10" borderId="29" xfId="0" applyFont="1" applyFill="1" applyBorder="1" applyAlignment="1">
      <alignment horizontal="center" vertical="top" wrapText="1"/>
    </xf>
    <xf numFmtId="0" fontId="24" fillId="12" borderId="28" xfId="0" applyFont="1" applyFill="1" applyBorder="1" applyAlignment="1">
      <alignment horizontal="center" vertical="top" wrapText="1"/>
    </xf>
    <xf numFmtId="0" fontId="24" fillId="12" borderId="13" xfId="0" applyFont="1" applyFill="1" applyBorder="1" applyAlignment="1">
      <alignment horizontal="center" vertical="top" wrapText="1"/>
    </xf>
    <xf numFmtId="0" fontId="24" fillId="12" borderId="29" xfId="0" applyFont="1" applyFill="1" applyBorder="1" applyAlignment="1">
      <alignment horizontal="center" vertical="top" wrapText="1"/>
    </xf>
    <xf numFmtId="0" fontId="14" fillId="0" borderId="0" xfId="0" applyFont="1"/>
    <xf numFmtId="0" fontId="24" fillId="9" borderId="13" xfId="0" applyFont="1" applyFill="1" applyBorder="1" applyAlignment="1">
      <alignment horizontal="center" vertical="top" wrapText="1"/>
    </xf>
    <xf numFmtId="0" fontId="24" fillId="9" borderId="29" xfId="0" applyFont="1" applyFill="1" applyBorder="1" applyAlignment="1">
      <alignment horizontal="center" vertical="top" wrapText="1"/>
    </xf>
    <xf numFmtId="0" fontId="24" fillId="9" borderId="28" xfId="0" applyFont="1" applyFill="1" applyBorder="1" applyAlignment="1">
      <alignment horizontal="center" vertical="top" wrapText="1"/>
    </xf>
    <xf numFmtId="0" fontId="21" fillId="2" borderId="0" xfId="47" applyFont="1" applyFill="1" applyAlignment="1">
      <alignment vertical="center"/>
    </xf>
    <xf numFmtId="0" fontId="19" fillId="2" borderId="0" xfId="47" applyFont="1" applyFill="1"/>
    <xf numFmtId="0" fontId="21" fillId="2" borderId="0" xfId="47" applyFont="1" applyFill="1" applyAlignment="1">
      <alignment horizontal="left" vertical="center"/>
    </xf>
    <xf numFmtId="49" fontId="15" fillId="0" borderId="31" xfId="0" applyNumberFormat="1" applyFont="1" applyBorder="1" applyAlignment="1">
      <alignment horizontal="center" vertical="center"/>
    </xf>
    <xf numFmtId="49" fontId="15" fillId="0" borderId="31" xfId="0" applyNumberFormat="1" applyFont="1" applyBorder="1" applyAlignment="1">
      <alignment horizontal="center" vertical="center" wrapText="1"/>
    </xf>
    <xf numFmtId="0" fontId="15" fillId="0" borderId="31" xfId="0" applyFont="1" applyBorder="1" applyAlignment="1">
      <alignment horizontal="center" vertical="center"/>
    </xf>
    <xf numFmtId="49" fontId="14" fillId="0" borderId="31" xfId="0" applyNumberFormat="1" applyFont="1" applyBorder="1" applyAlignment="1">
      <alignment horizontal="center" vertical="center" wrapText="1"/>
    </xf>
    <xf numFmtId="0" fontId="15" fillId="0" borderId="34" xfId="0" applyFont="1" applyBorder="1" applyAlignment="1">
      <alignment horizontal="center" vertical="center"/>
    </xf>
    <xf numFmtId="0" fontId="15" fillId="0" borderId="9" xfId="0" applyFont="1" applyBorder="1" applyAlignment="1">
      <alignment vertical="center"/>
    </xf>
    <xf numFmtId="49" fontId="14" fillId="0" borderId="32" xfId="0" applyNumberFormat="1" applyFont="1" applyBorder="1" applyAlignment="1">
      <alignment vertical="center" wrapText="1"/>
    </xf>
    <xf numFmtId="49" fontId="14" fillId="0" borderId="31" xfId="0" applyNumberFormat="1" applyFont="1" applyBorder="1" applyAlignment="1">
      <alignment horizontal="center" vertical="center"/>
    </xf>
    <xf numFmtId="49" fontId="14" fillId="0" borderId="37" xfId="0" applyNumberFormat="1" applyFont="1" applyBorder="1" applyAlignment="1">
      <alignment horizontal="center" vertical="center" wrapText="1"/>
    </xf>
    <xf numFmtId="49" fontId="14" fillId="0" borderId="31" xfId="0" applyNumberFormat="1" applyFont="1" applyBorder="1" applyAlignment="1">
      <alignment vertical="center" wrapText="1"/>
    </xf>
    <xf numFmtId="0" fontId="30" fillId="0" borderId="0" xfId="47" applyFont="1" applyAlignment="1">
      <alignment horizontal="left" vertical="center" indent="1"/>
    </xf>
    <xf numFmtId="0" fontId="16" fillId="4" borderId="17" xfId="0" applyFont="1" applyFill="1" applyBorder="1" applyAlignment="1">
      <alignment horizontal="center" vertical="center" wrapText="1"/>
    </xf>
    <xf numFmtId="0" fontId="33" fillId="0" borderId="0" xfId="51" applyFont="1"/>
    <xf numFmtId="0" fontId="24" fillId="0" borderId="1" xfId="0" applyFont="1" applyFill="1" applyBorder="1" applyAlignment="1">
      <alignment horizontal="center" vertical="top"/>
    </xf>
    <xf numFmtId="0" fontId="14" fillId="0" borderId="1" xfId="0" applyFont="1" applyFill="1" applyBorder="1" applyAlignment="1" applyProtection="1">
      <alignment vertical="top" wrapText="1"/>
      <protection locked="0"/>
    </xf>
    <xf numFmtId="0" fontId="14" fillId="0" borderId="1" xfId="1" applyFill="1" applyBorder="1" applyAlignment="1" applyProtection="1">
      <alignment vertical="top" wrapText="1"/>
      <protection locked="0"/>
    </xf>
    <xf numFmtId="0" fontId="24" fillId="0" borderId="1" xfId="0" applyFont="1" applyFill="1" applyBorder="1" applyAlignment="1" applyProtection="1">
      <alignment vertical="top" wrapText="1"/>
      <protection locked="0"/>
    </xf>
    <xf numFmtId="49" fontId="14" fillId="0" borderId="1" xfId="1" applyNumberFormat="1" applyFill="1" applyBorder="1" applyAlignment="1" applyProtection="1">
      <alignment vertical="top" wrapText="1"/>
      <protection locked="0"/>
    </xf>
    <xf numFmtId="0" fontId="24" fillId="0" borderId="1" xfId="0" applyFont="1" applyFill="1" applyBorder="1" applyAlignment="1">
      <alignment horizontal="center" vertical="top" wrapText="1"/>
    </xf>
    <xf numFmtId="0" fontId="24" fillId="0" borderId="1" xfId="0" applyFont="1" applyFill="1" applyBorder="1" applyAlignment="1" applyProtection="1">
      <alignment horizontal="center" vertical="top" wrapText="1"/>
      <protection locked="0"/>
    </xf>
    <xf numFmtId="0" fontId="14" fillId="0" borderId="0" xfId="51" applyFont="1" applyFill="1" applyAlignment="1">
      <alignment horizontal="center" vertical="top"/>
    </xf>
    <xf numFmtId="0" fontId="14" fillId="0" borderId="0" xfId="51" applyFont="1" applyFill="1"/>
    <xf numFmtId="0" fontId="24" fillId="0" borderId="1" xfId="0" applyFont="1" applyFill="1" applyBorder="1" applyAlignment="1" applyProtection="1">
      <alignment wrapText="1"/>
      <protection locked="0"/>
    </xf>
    <xf numFmtId="0" fontId="24" fillId="0" borderId="1" xfId="0" applyFont="1" applyFill="1" applyBorder="1" applyAlignment="1">
      <alignment horizontal="left" vertical="top" wrapText="1"/>
    </xf>
    <xf numFmtId="0" fontId="19" fillId="0" borderId="0" xfId="51" applyFont="1" applyFill="1"/>
    <xf numFmtId="0" fontId="24" fillId="0" borderId="1" xfId="0" applyFont="1" applyBorder="1" applyAlignment="1">
      <alignment horizontal="center" vertical="top"/>
    </xf>
    <xf numFmtId="0" fontId="14" fillId="0" borderId="1" xfId="0" applyFont="1" applyBorder="1" applyAlignment="1" applyProtection="1">
      <alignment vertical="top" wrapText="1"/>
      <protection locked="0"/>
    </xf>
    <xf numFmtId="0" fontId="14" fillId="0" borderId="1" xfId="1" applyBorder="1" applyAlignment="1" applyProtection="1">
      <alignment vertical="top" wrapText="1"/>
      <protection locked="0"/>
    </xf>
    <xf numFmtId="0" fontId="24" fillId="0" borderId="1" xfId="0" applyFont="1" applyBorder="1" applyAlignment="1" applyProtection="1">
      <alignment vertical="top" wrapText="1"/>
      <protection locked="0"/>
    </xf>
    <xf numFmtId="49" fontId="14" fillId="0" borderId="1" xfId="1" applyNumberFormat="1" applyBorder="1" applyAlignment="1" applyProtection="1">
      <alignment vertical="top" wrapText="1"/>
      <protection locked="0"/>
    </xf>
    <xf numFmtId="0" fontId="24" fillId="0" borderId="1" xfId="0" applyFont="1" applyBorder="1" applyAlignment="1" applyProtection="1">
      <alignment horizontal="center" vertical="top" wrapText="1"/>
      <protection locked="0"/>
    </xf>
    <xf numFmtId="0" fontId="24" fillId="0" borderId="1" xfId="0" applyFont="1" applyBorder="1" applyAlignment="1">
      <alignment horizontal="center" vertical="top" wrapText="1"/>
    </xf>
    <xf numFmtId="0" fontId="14" fillId="0" borderId="0" xfId="51" applyFont="1" applyAlignment="1">
      <alignment horizontal="center" vertical="top"/>
    </xf>
    <xf numFmtId="0" fontId="14" fillId="0" borderId="0" xfId="51" applyFont="1"/>
    <xf numFmtId="0" fontId="24" fillId="0" borderId="1" xfId="0" applyFont="1" applyBorder="1" applyAlignment="1" applyProtection="1">
      <alignment wrapText="1"/>
      <protection locked="0"/>
    </xf>
    <xf numFmtId="0" fontId="24" fillId="0" borderId="0" xfId="0" applyFont="1" applyFill="1" applyBorder="1" applyAlignment="1">
      <alignment horizontal="center" vertical="top"/>
    </xf>
    <xf numFmtId="0" fontId="14" fillId="0" borderId="0" xfId="0" applyFont="1" applyFill="1" applyBorder="1" applyAlignment="1" applyProtection="1">
      <alignment vertical="top" wrapText="1"/>
      <protection locked="0"/>
    </xf>
    <xf numFmtId="0" fontId="14" fillId="0" borderId="0" xfId="1" applyFill="1" applyBorder="1" applyAlignment="1" applyProtection="1">
      <alignment vertical="top" wrapText="1"/>
      <protection locked="0"/>
    </xf>
    <xf numFmtId="0" fontId="24" fillId="0" borderId="0" xfId="0" applyFont="1" applyFill="1" applyBorder="1" applyAlignment="1" applyProtection="1">
      <alignment vertical="top" wrapText="1"/>
      <protection locked="0"/>
    </xf>
    <xf numFmtId="49" fontId="14" fillId="0" borderId="0" xfId="1" applyNumberFormat="1" applyFill="1" applyBorder="1" applyAlignment="1" applyProtection="1">
      <alignment vertical="top" wrapText="1"/>
      <protection locked="0"/>
    </xf>
    <xf numFmtId="0" fontId="24" fillId="0" borderId="0" xfId="0" applyFont="1" applyFill="1" applyBorder="1" applyAlignment="1">
      <alignment horizontal="center" vertical="top" wrapText="1"/>
    </xf>
    <xf numFmtId="0" fontId="24" fillId="0" borderId="0" xfId="0" applyFont="1" applyFill="1" applyBorder="1" applyAlignment="1" applyProtection="1">
      <alignment horizontal="center" vertical="top" wrapText="1"/>
      <protection locked="0"/>
    </xf>
    <xf numFmtId="0" fontId="16" fillId="4" borderId="20"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14" borderId="17" xfId="0" applyFont="1" applyFill="1" applyBorder="1" applyAlignment="1">
      <alignment horizontal="center" vertical="center" wrapText="1"/>
    </xf>
    <xf numFmtId="0" fontId="16" fillId="14" borderId="24" xfId="0" applyFont="1" applyFill="1" applyBorder="1" applyAlignment="1">
      <alignment horizontal="center" vertical="center" wrapText="1"/>
    </xf>
    <xf numFmtId="0" fontId="23" fillId="3" borderId="12"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23" fillId="9" borderId="2" xfId="0" applyFont="1" applyFill="1" applyBorder="1" applyAlignment="1">
      <alignment horizontal="center" vertical="center" wrapText="1"/>
    </xf>
    <xf numFmtId="0" fontId="23" fillId="9" borderId="3" xfId="0" applyFont="1" applyFill="1" applyBorder="1" applyAlignment="1">
      <alignment horizontal="center" vertical="center" wrapText="1"/>
    </xf>
    <xf numFmtId="0" fontId="23" fillId="9" borderId="25" xfId="0" applyFont="1" applyFill="1" applyBorder="1" applyAlignment="1">
      <alignment horizontal="center" vertical="center" wrapText="1"/>
    </xf>
    <xf numFmtId="0" fontId="23" fillId="10" borderId="22" xfId="0" applyFont="1" applyFill="1" applyBorder="1" applyAlignment="1">
      <alignment horizontal="center" vertical="top" wrapText="1"/>
    </xf>
    <xf numFmtId="0" fontId="0" fillId="0" borderId="3" xfId="0" applyBorder="1" applyAlignment="1">
      <alignment vertical="top" wrapText="1"/>
    </xf>
    <xf numFmtId="0" fontId="0" fillId="0" borderId="25" xfId="0" applyBorder="1" applyAlignment="1">
      <alignment vertical="top" wrapText="1"/>
    </xf>
    <xf numFmtId="0" fontId="23" fillId="9" borderId="22" xfId="0" applyFont="1" applyFill="1" applyBorder="1" applyAlignment="1">
      <alignment horizontal="center" vertical="center" wrapText="1"/>
    </xf>
    <xf numFmtId="0" fontId="23" fillId="12" borderId="26" xfId="0" applyFont="1" applyFill="1" applyBorder="1" applyAlignment="1">
      <alignment horizontal="center" vertical="center" wrapText="1"/>
    </xf>
    <xf numFmtId="0" fontId="23" fillId="12" borderId="16" xfId="0" applyFont="1" applyFill="1" applyBorder="1" applyAlignment="1">
      <alignment horizontal="center" vertical="center" wrapText="1"/>
    </xf>
    <xf numFmtId="0" fontId="23" fillId="12" borderId="27"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16" fillId="6" borderId="24"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7" borderId="20" xfId="0" applyFont="1" applyFill="1" applyBorder="1" applyAlignment="1">
      <alignment horizontal="center" vertical="center" wrapText="1"/>
    </xf>
    <xf numFmtId="0" fontId="0" fillId="7" borderId="17" xfId="0" applyFill="1" applyBorder="1" applyAlignment="1">
      <alignment horizontal="center" vertical="center" wrapText="1"/>
    </xf>
    <xf numFmtId="0" fontId="0" fillId="7" borderId="24" xfId="0" applyFill="1" applyBorder="1" applyAlignment="1">
      <alignment horizontal="center" vertical="center" wrapText="1"/>
    </xf>
    <xf numFmtId="0" fontId="16" fillId="5" borderId="20" xfId="0" applyFont="1" applyFill="1" applyBorder="1" applyAlignment="1">
      <alignment horizontal="left" vertical="center" wrapText="1"/>
    </xf>
    <xf numFmtId="0" fontId="16" fillId="5" borderId="17" xfId="0" applyFont="1" applyFill="1" applyBorder="1" applyAlignment="1">
      <alignment horizontal="left" vertical="center" wrapText="1"/>
    </xf>
    <xf numFmtId="0" fontId="16" fillId="5" borderId="24" xfId="0" applyFont="1" applyFill="1" applyBorder="1" applyAlignment="1">
      <alignment horizontal="left" vertical="center" wrapText="1"/>
    </xf>
    <xf numFmtId="0" fontId="15" fillId="0" borderId="9" xfId="0" applyFont="1" applyBorder="1" applyAlignment="1">
      <alignment horizontal="center" vertical="center"/>
    </xf>
    <xf numFmtId="0" fontId="15" fillId="0" borderId="14" xfId="0" applyFont="1" applyBorder="1" applyAlignment="1">
      <alignment horizontal="center" vertical="center"/>
    </xf>
    <xf numFmtId="0" fontId="15" fillId="0" borderId="36" xfId="0" applyFont="1" applyBorder="1" applyAlignment="1">
      <alignment horizontal="center" vertical="center"/>
    </xf>
    <xf numFmtId="0" fontId="31" fillId="0" borderId="34" xfId="0" applyFont="1" applyBorder="1" applyAlignment="1">
      <alignment horizontal="center" vertical="center"/>
    </xf>
    <xf numFmtId="0" fontId="32" fillId="0" borderId="35"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28" fillId="0" borderId="34" xfId="0" applyFont="1" applyBorder="1" applyAlignment="1">
      <alignment horizontal="center" vertical="center"/>
    </xf>
    <xf numFmtId="0" fontId="29" fillId="0" borderId="35" xfId="0" applyFont="1" applyBorder="1" applyAlignment="1">
      <alignment horizontal="center" vertical="center"/>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38" xfId="0" applyFont="1" applyBorder="1" applyAlignment="1">
      <alignment horizontal="center" vertical="center" wrapText="1"/>
    </xf>
    <xf numFmtId="0" fontId="15" fillId="0" borderId="39" xfId="0" applyFont="1" applyBorder="1" applyAlignment="1">
      <alignment horizontal="center" vertical="center" wrapText="1"/>
    </xf>
    <xf numFmtId="49" fontId="14" fillId="0" borderId="31" xfId="0" applyNumberFormat="1" applyFont="1" applyBorder="1" applyAlignment="1">
      <alignment vertical="center" wrapText="1"/>
    </xf>
    <xf numFmtId="49" fontId="0" fillId="0" borderId="31" xfId="0" applyNumberFormat="1" applyBorder="1" applyAlignment="1">
      <alignment vertical="center" wrapText="1"/>
    </xf>
    <xf numFmtId="0" fontId="19" fillId="0" borderId="5" xfId="47" applyFont="1" applyBorder="1" applyAlignment="1">
      <alignment horizontal="left" vertical="center" wrapText="1" indent="1"/>
    </xf>
    <xf numFmtId="0" fontId="0" fillId="0" borderId="5" xfId="0" applyBorder="1" applyAlignment="1">
      <alignment horizontal="left" vertical="center" indent="1"/>
    </xf>
    <xf numFmtId="49" fontId="14" fillId="0" borderId="31" xfId="0" applyNumberFormat="1" applyFont="1" applyBorder="1" applyAlignment="1">
      <alignment horizontal="left" vertical="center" wrapText="1"/>
    </xf>
    <xf numFmtId="49" fontId="0" fillId="0" borderId="31" xfId="0" applyNumberFormat="1" applyBorder="1" applyAlignment="1">
      <alignment horizontal="left" vertical="center" wrapText="1"/>
    </xf>
  </cellXfs>
  <cellStyles count="52">
    <cellStyle name="Standaard" xfId="0" builtinId="0"/>
    <cellStyle name="Standaard 2" xfId="1"/>
    <cellStyle name="Standaard 3" xfId="2"/>
    <cellStyle name="Standaard 3 2" xfId="3"/>
    <cellStyle name="Standaard 3 2 2" xfId="5"/>
    <cellStyle name="Standaard 3 2 2 2" xfId="15"/>
    <cellStyle name="Standaard 3 2 2 2 2" xfId="37"/>
    <cellStyle name="Standaard 3 2 2 3" xfId="19"/>
    <cellStyle name="Standaard 3 2 2 3 2" xfId="41"/>
    <cellStyle name="Standaard 3 2 2 4" xfId="23"/>
    <cellStyle name="Standaard 3 2 2 4 2" xfId="45"/>
    <cellStyle name="Standaard 3 2 2 5" xfId="11"/>
    <cellStyle name="Standaard 3 2 2 5 2" xfId="33"/>
    <cellStyle name="Standaard 3 2 2 6" xfId="27"/>
    <cellStyle name="Standaard 3 2 3" xfId="9"/>
    <cellStyle name="Standaard 3 2 3 2" xfId="31"/>
    <cellStyle name="Standaard 3 2 4" xfId="13"/>
    <cellStyle name="Standaard 3 2 4 2" xfId="35"/>
    <cellStyle name="Standaard 3 2 5" xfId="17"/>
    <cellStyle name="Standaard 3 2 5 2" xfId="39"/>
    <cellStyle name="Standaard 3 2 6" xfId="21"/>
    <cellStyle name="Standaard 3 2 6 2" xfId="43"/>
    <cellStyle name="Standaard 3 2 7" xfId="7"/>
    <cellStyle name="Standaard 3 2 7 2" xfId="29"/>
    <cellStyle name="Standaard 3 2 8" xfId="25"/>
    <cellStyle name="Standaard 3 3" xfId="4"/>
    <cellStyle name="Standaard 3 3 2" xfId="14"/>
    <cellStyle name="Standaard 3 3 2 2" xfId="36"/>
    <cellStyle name="Standaard 3 3 3" xfId="18"/>
    <cellStyle name="Standaard 3 3 3 2" xfId="40"/>
    <cellStyle name="Standaard 3 3 4" xfId="22"/>
    <cellStyle name="Standaard 3 3 4 2" xfId="44"/>
    <cellStyle name="Standaard 3 3 5" xfId="10"/>
    <cellStyle name="Standaard 3 3 5 2" xfId="32"/>
    <cellStyle name="Standaard 3 3 6" xfId="26"/>
    <cellStyle name="Standaard 3 4" xfId="8"/>
    <cellStyle name="Standaard 3 4 2" xfId="30"/>
    <cellStyle name="Standaard 3 5" xfId="12"/>
    <cellStyle name="Standaard 3 5 2" xfId="34"/>
    <cellStyle name="Standaard 3 6" xfId="16"/>
    <cellStyle name="Standaard 3 6 2" xfId="38"/>
    <cellStyle name="Standaard 3 7" xfId="20"/>
    <cellStyle name="Standaard 3 7 2" xfId="42"/>
    <cellStyle name="Standaard 3 8" xfId="6"/>
    <cellStyle name="Standaard 3 8 2" xfId="28"/>
    <cellStyle name="Standaard 3 9" xfId="24"/>
    <cellStyle name="Standaard 4" xfId="46"/>
    <cellStyle name="Standaard 5" xfId="47"/>
    <cellStyle name="Standaard 6" xfId="48"/>
    <cellStyle name="Standaard 7" xfId="49"/>
    <cellStyle name="Standaard 8" xfId="50"/>
    <cellStyle name="Standaard 9" xfId="51"/>
  </cellStyles>
  <dxfs count="123">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C0000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C0000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theme="0" tint="-0.24994659260841701"/>
        </patternFill>
      </fill>
    </dxf>
    <dxf>
      <font>
        <color theme="0"/>
      </font>
      <fill>
        <patternFill>
          <bgColor theme="1"/>
        </patternFill>
      </fill>
    </dxf>
    <dxf>
      <font>
        <color auto="1"/>
      </font>
      <fill>
        <patternFill>
          <bgColor theme="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C00000"/>
        </patternFill>
      </fill>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26" Type="http://schemas.openxmlformats.org/officeDocument/2006/relationships/customXml" Target="../customXml/item10.xml"/><Relationship Id="rId3" Type="http://schemas.openxmlformats.org/officeDocument/2006/relationships/worksheet" Target="worksheets/sheet3.xml"/><Relationship Id="rId21" Type="http://schemas.openxmlformats.org/officeDocument/2006/relationships/customXml" Target="../customXml/item5.xml"/><Relationship Id="rId34" Type="http://schemas.openxmlformats.org/officeDocument/2006/relationships/customXml" Target="../customXml/item18.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5" Type="http://schemas.openxmlformats.org/officeDocument/2006/relationships/customXml" Target="../customXml/item9.xml"/><Relationship Id="rId33" Type="http://schemas.openxmlformats.org/officeDocument/2006/relationships/customXml" Target="../customXml/item17.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29" Type="http://schemas.openxmlformats.org/officeDocument/2006/relationships/customXml" Target="../customXml/item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24" Type="http://schemas.openxmlformats.org/officeDocument/2006/relationships/customXml" Target="../customXml/item8.xml"/><Relationship Id="rId32" Type="http://schemas.openxmlformats.org/officeDocument/2006/relationships/customXml" Target="../customXml/item16.xml"/><Relationship Id="rId37" Type="http://schemas.openxmlformats.org/officeDocument/2006/relationships/customXml" Target="../customXml/item21.xml"/><Relationship Id="rId5" Type="http://schemas.openxmlformats.org/officeDocument/2006/relationships/worksheet" Target="worksheets/sheet5.xml"/><Relationship Id="rId15" Type="http://schemas.microsoft.com/office/2007/relationships/customDataProps" Target="customData/itemProps1.xml"/><Relationship Id="rId23" Type="http://schemas.openxmlformats.org/officeDocument/2006/relationships/customXml" Target="../customXml/item7.xml"/><Relationship Id="rId28" Type="http://schemas.openxmlformats.org/officeDocument/2006/relationships/customXml" Target="../customXml/item12.xml"/><Relationship Id="rId36" Type="http://schemas.openxmlformats.org/officeDocument/2006/relationships/customXml" Target="../customXml/item20.xml"/><Relationship Id="rId10" Type="http://schemas.openxmlformats.org/officeDocument/2006/relationships/worksheet" Target="worksheets/sheet10.xml"/><Relationship Id="rId19" Type="http://schemas.openxmlformats.org/officeDocument/2006/relationships/customXml" Target="../customXml/item3.xml"/><Relationship Id="rId31" Type="http://schemas.openxmlformats.org/officeDocument/2006/relationships/customXml" Target="../customXml/item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6.xml"/><Relationship Id="rId27" Type="http://schemas.openxmlformats.org/officeDocument/2006/relationships/customXml" Target="../customXml/item11.xml"/><Relationship Id="rId30" Type="http://schemas.openxmlformats.org/officeDocument/2006/relationships/customXml" Target="../customXml/item14.xml"/><Relationship Id="rId35" Type="http://schemas.openxmlformats.org/officeDocument/2006/relationships/customXml" Target="../customXml/item19.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304800</xdr:colOff>
      <xdr:row>1</xdr:row>
      <xdr:rowOff>76199</xdr:rowOff>
    </xdr:from>
    <xdr:to>
      <xdr:col>20</xdr:col>
      <xdr:colOff>257175</xdr:colOff>
      <xdr:row>64</xdr:row>
      <xdr:rowOff>123825</xdr:rowOff>
    </xdr:to>
    <xdr:sp macro="" textlink="">
      <xdr:nvSpPr>
        <xdr:cNvPr id="2" name="Tekstvak 1">
          <a:extLst>
            <a:ext uri="{FF2B5EF4-FFF2-40B4-BE49-F238E27FC236}">
              <a16:creationId xmlns:a16="http://schemas.microsoft.com/office/drawing/2014/main" id="{00000000-0008-0000-0000-000002000000}"/>
            </a:ext>
          </a:extLst>
        </xdr:cNvPr>
        <xdr:cNvSpPr txBox="1"/>
      </xdr:nvSpPr>
      <xdr:spPr>
        <a:xfrm>
          <a:off x="304800" y="219074"/>
          <a:ext cx="12144375" cy="9048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Template</a:t>
          </a:r>
          <a:r>
            <a:rPr lang="nl-NL" sz="1100" b="1" baseline="0"/>
            <a:t> risicobeoordeling Rijkswaterstaat.</a:t>
          </a:r>
        </a:p>
        <a:p>
          <a:endParaRPr lang="nl-NL" sz="1100" b="1"/>
        </a:p>
        <a:p>
          <a:r>
            <a:rPr lang="nl-NL" sz="1100" b="1"/>
            <a:t>Doel template risicobeoordeling</a:t>
          </a:r>
          <a:endParaRPr lang="nl-NL" sz="1100"/>
        </a:p>
        <a:p>
          <a:r>
            <a:rPr lang="nl-NL" sz="1100" u="sng"/>
            <a:t>Het doel van de template is  3-ledig;</a:t>
          </a:r>
        </a:p>
        <a:p>
          <a:r>
            <a:rPr lang="nl-NL" sz="1100"/>
            <a:t>1. Het vastleggen van een eenduidige methodiek</a:t>
          </a:r>
          <a:r>
            <a:rPr lang="nl-NL" sz="1100" baseline="0"/>
            <a:t> en eenduidige wijze van documentatie  (van een deel </a:t>
          </a:r>
          <a:r>
            <a:rPr lang="nl-NL" sz="800" baseline="0"/>
            <a:t>(zie scope )</a:t>
          </a:r>
          <a:r>
            <a:rPr lang="nl-NL" sz="1100" baseline="0"/>
            <a:t>) van d</a:t>
          </a:r>
          <a:r>
            <a:rPr lang="nl-NL" sz="1100" b="0" baseline="0">
              <a:solidFill>
                <a:schemeClr val="dk1"/>
              </a:solidFill>
              <a:effectLst/>
              <a:latin typeface="+mn-lt"/>
              <a:ea typeface="+mn-ea"/>
              <a:cs typeface="+mn-cs"/>
            </a:rPr>
            <a:t>e </a:t>
          </a:r>
          <a:r>
            <a:rPr lang="nl-NL" sz="1100" b="0" strike="noStrike" baseline="0">
              <a:solidFill>
                <a:sysClr val="windowText" lastClr="000000"/>
              </a:solidFill>
              <a:effectLst/>
              <a:latin typeface="+mn-lt"/>
              <a:ea typeface="+mn-ea"/>
              <a:cs typeface="+mn-cs"/>
            </a:rPr>
            <a:t>risicobeoordeling  NEN-EN-ISO 12100 va</a:t>
          </a:r>
          <a:r>
            <a:rPr lang="nl-NL" sz="1100" b="0" baseline="0">
              <a:solidFill>
                <a:schemeClr val="dk1"/>
              </a:solidFill>
              <a:effectLst/>
              <a:latin typeface="+mn-lt"/>
              <a:ea typeface="+mn-ea"/>
              <a:cs typeface="+mn-cs"/>
            </a:rPr>
            <a:t>n een van een object/machine;</a:t>
          </a:r>
        </a:p>
        <a:p>
          <a:r>
            <a:rPr lang="nl-NL" sz="1100" b="0" baseline="0">
              <a:solidFill>
                <a:schemeClr val="dk1"/>
              </a:solidFill>
              <a:effectLst/>
              <a:latin typeface="+mn-lt"/>
              <a:ea typeface="+mn-ea"/>
              <a:cs typeface="+mn-cs"/>
            </a:rPr>
            <a:t>2. Eenduidige documentatie van de risicobeoordeling ten behoeve van de levenscyclus van een object/machine;</a:t>
          </a:r>
        </a:p>
        <a:p>
          <a:r>
            <a:rPr lang="nl-NL" sz="1100" b="0" baseline="0">
              <a:solidFill>
                <a:schemeClr val="dk1"/>
              </a:solidFill>
              <a:effectLst/>
              <a:latin typeface="+mn-lt"/>
              <a:ea typeface="+mn-ea"/>
              <a:cs typeface="+mn-cs"/>
            </a:rPr>
            <a:t>3. Eenduidige documentatie van de risicobeoordeling over de aanleg en onderhoudsprojecten heen en over het RWS areaal heen.  </a:t>
          </a:r>
        </a:p>
        <a:p>
          <a:endParaRPr lang="nl-NL" sz="1100" b="0" baseline="0">
            <a:solidFill>
              <a:schemeClr val="dk1"/>
            </a:solidFill>
            <a:effectLst/>
            <a:latin typeface="+mn-lt"/>
            <a:ea typeface="+mn-ea"/>
            <a:cs typeface="+mn-cs"/>
          </a:endParaRPr>
        </a:p>
        <a:p>
          <a:r>
            <a:rPr lang="nl-NL" sz="1100" b="0" baseline="0">
              <a:solidFill>
                <a:schemeClr val="dk1"/>
              </a:solidFill>
              <a:effectLst/>
              <a:latin typeface="+mn-lt"/>
              <a:ea typeface="+mn-ea"/>
              <a:cs typeface="+mn-cs"/>
            </a:rPr>
            <a:t>Hierdoor kunnen risicobeoordelingen van verschillende  projecten en/of objecten/machines objectiever met elkaar vergeleken worden.</a:t>
          </a:r>
          <a:endParaRPr lang="nl-NL" sz="1100"/>
        </a:p>
        <a:p>
          <a:endParaRPr lang="nl-NL" sz="1100"/>
        </a:p>
        <a:p>
          <a:r>
            <a:rPr lang="nl-NL" sz="1100" u="sng"/>
            <a:t>Toelichting</a:t>
          </a:r>
          <a:r>
            <a:rPr lang="nl-NL" sz="1100" u="sng" baseline="0"/>
            <a:t>;  </a:t>
          </a:r>
          <a:r>
            <a:rPr lang="nl-NL" sz="1100" i="1" u="none" baseline="0"/>
            <a:t>Objecten/m</a:t>
          </a:r>
          <a:r>
            <a:rPr lang="nl-NL" sz="1100" i="1"/>
            <a:t>achines zoals</a:t>
          </a:r>
          <a:r>
            <a:rPr lang="nl-NL" sz="1100" i="1" baseline="0"/>
            <a:t> beweegbare bruggen  en natte kunstwerken worden (project-)specifiek ontwikkeld en hebben over het algemeen een andere (langere) levenscyclus dan de gemiddelde (seriematige en vrij in de handel verkrijgbare) machines. </a:t>
          </a:r>
        </a:p>
        <a:p>
          <a:r>
            <a:rPr lang="nl-NL" sz="1100" i="1" baseline="0"/>
            <a:t>Binnen die levenscyclus is het te verwachten dat </a:t>
          </a:r>
          <a:r>
            <a:rPr lang="nl-NL" sz="1100" b="0" i="1" baseline="0">
              <a:solidFill>
                <a:schemeClr val="dk1"/>
              </a:solidFill>
              <a:effectLst/>
              <a:latin typeface="+mn-lt"/>
              <a:ea typeface="+mn-ea"/>
              <a:cs typeface="+mn-cs"/>
            </a:rPr>
            <a:t>een object/machine een aantal malen zal worden gerenoveerd en/of  aangepast binnen groot onderhoud en daarbij is eenduidige  documentatie van belang.  </a:t>
          </a:r>
          <a:endParaRPr lang="nl-NL" sz="1100" i="1" baseline="0"/>
        </a:p>
        <a:p>
          <a:endParaRPr lang="nl-NL" sz="1100" baseline="0"/>
        </a:p>
        <a:p>
          <a:pPr marL="0" marR="0" indent="0" defTabSz="914400" eaLnBrk="1" fontAlgn="auto" latinLnBrk="0" hangingPunct="1">
            <a:lnSpc>
              <a:spcPct val="100000"/>
            </a:lnSpc>
            <a:spcBef>
              <a:spcPts val="0"/>
            </a:spcBef>
            <a:spcAft>
              <a:spcPts val="0"/>
            </a:spcAft>
            <a:buClrTx/>
            <a:buSzTx/>
            <a:buFontTx/>
            <a:buNone/>
            <a:tabLst/>
            <a:defRPr/>
          </a:pPr>
          <a:r>
            <a:rPr lang="nl-NL" sz="1000" i="1">
              <a:solidFill>
                <a:sysClr val="windowText" lastClr="000000"/>
              </a:solidFill>
              <a:effectLst/>
              <a:latin typeface="+mn-lt"/>
              <a:ea typeface="+mn-ea"/>
              <a:cs typeface="+mn-cs"/>
            </a:rPr>
            <a:t>Deze template is niet bedoeld</a:t>
          </a:r>
          <a:r>
            <a:rPr lang="nl-NL" sz="1000" i="1" baseline="0">
              <a:solidFill>
                <a:sysClr val="windowText" lastClr="000000"/>
              </a:solidFill>
              <a:effectLst/>
              <a:latin typeface="+mn-lt"/>
              <a:ea typeface="+mn-ea"/>
              <a:cs typeface="+mn-cs"/>
            </a:rPr>
            <a:t> voor het documenteren van de Arbo RI&amp;E en de daarbij behorende RI&amp;E van een bestaande machine. Dit dient te geschieden binnen het Arbo managementsysteem van RWS-CD.</a:t>
          </a:r>
          <a:endParaRPr lang="nl-NL" sz="1000" i="1">
            <a:solidFill>
              <a:sysClr val="windowText" lastClr="000000"/>
            </a:solidFill>
            <a:effectLst/>
          </a:endParaRPr>
        </a:p>
        <a:p>
          <a:endParaRPr lang="nl-NL" sz="1100" baseline="0"/>
        </a:p>
        <a:p>
          <a:r>
            <a:rPr lang="nl-NL" sz="1100" b="1" baseline="0"/>
            <a:t>Opzet template risicoboordeling </a:t>
          </a:r>
        </a:p>
        <a:p>
          <a:r>
            <a:rPr lang="nl-NL" sz="1100" baseline="0"/>
            <a:t>In deze risicobeoordelingstemplate wordt gebruik gemaakt van de risicograaf uit de NPR-TR/ISO 14121-2:2012 (blz. 18). </a:t>
          </a:r>
        </a:p>
        <a:p>
          <a:r>
            <a:rPr lang="nl-NL" sz="1100" baseline="0"/>
            <a:t>Het is </a:t>
          </a:r>
          <a:r>
            <a:rPr lang="nl-NL" sz="1100" i="0" u="sng" baseline="0"/>
            <a:t>geen SIL classificatiematrix </a:t>
          </a:r>
          <a:r>
            <a:rPr lang="nl-NL" sz="1100" u="sng" baseline="0"/>
            <a:t>maar een risicomatrix </a:t>
          </a:r>
          <a:r>
            <a:rPr lang="nl-NL" sz="1100" baseline="0"/>
            <a:t>die aangeeft of het risico laag, middelmatig of hoog is. </a:t>
          </a:r>
        </a:p>
        <a:p>
          <a:r>
            <a:rPr lang="nl-NL" sz="1100" baseline="0"/>
            <a:t>De waardering zegt nog niets over de beheersmaatregelen en de acceptatie van de beheersmaatregelen. De waardering en acceptatie is mede afhankelijk van de validatie met stakeholders.</a:t>
          </a:r>
        </a:p>
        <a:p>
          <a:endParaRPr lang="nl-NL" sz="1100" baseline="0"/>
        </a:p>
        <a:p>
          <a:r>
            <a:rPr lang="nl-NL" sz="1100" b="1" baseline="0"/>
            <a:t>Scope template risicoboordeling </a:t>
          </a:r>
        </a:p>
        <a:p>
          <a:r>
            <a:rPr lang="nl-NL" sz="1100" baseline="0"/>
            <a:t>Binnen het doel template risicoboordeling is aangegeven dat de template 'een deel van de  Risicoboordeling' omvat.</a:t>
          </a:r>
        </a:p>
        <a:p>
          <a:r>
            <a:rPr lang="nl-NL" sz="1100" baseline="0"/>
            <a:t>De scope van de template risicoboordeling  is;	</a:t>
          </a:r>
        </a:p>
        <a:p>
          <a:r>
            <a:rPr lang="nl-NL" sz="1100" baseline="0"/>
            <a:t>a.  gevaar/gevaarlijke  situaties;</a:t>
          </a:r>
        </a:p>
        <a:p>
          <a:r>
            <a:rPr lang="nl-NL" sz="1100" baseline="0"/>
            <a:t>b.  de waardering van  onderkende gevaar/gevaarlijke  situaties zonder de beheersmaatregel;</a:t>
          </a:r>
        </a:p>
        <a:p>
          <a:r>
            <a:rPr lang="nl-NL" sz="1100" baseline="0"/>
            <a:t>b.  beheersmaatregelen via de 3 stappen aanpak conform figuur 2 van de NEN-EN-ISO 12100;</a:t>
          </a:r>
        </a:p>
        <a:p>
          <a:r>
            <a:rPr lang="nl-NL" sz="1100" baseline="0"/>
            <a:t>c.  de waardering van deze onderkende gevaar/gevaarlijke  situaties na de beheersmaatregel;</a:t>
          </a:r>
        </a:p>
        <a:p>
          <a:r>
            <a:rPr lang="nl-NL" sz="1100" baseline="0"/>
            <a:t>e.  het vastleggen of een beheersmaatregel  voldoende </a:t>
          </a:r>
          <a:r>
            <a:rPr lang="nl-NL" sz="1100" baseline="0">
              <a:solidFill>
                <a:sysClr val="windowText" lastClr="000000"/>
              </a:solidFill>
            </a:rPr>
            <a:t>reductie omvat.</a:t>
          </a:r>
        </a:p>
        <a:p>
          <a:endParaRPr lang="nl-NL" sz="1100" baseline="0"/>
        </a:p>
        <a:p>
          <a:r>
            <a:rPr lang="nl-NL" sz="1100" baseline="0"/>
            <a:t>De buiten scope delen van </a:t>
          </a:r>
          <a:r>
            <a:rPr lang="nl-NL" sz="1100" baseline="0">
              <a:solidFill>
                <a:schemeClr val="dk1"/>
              </a:solidFill>
              <a:effectLst/>
              <a:latin typeface="+mn-lt"/>
              <a:ea typeface="+mn-ea"/>
              <a:cs typeface="+mn-cs"/>
            </a:rPr>
            <a:t>d</a:t>
          </a:r>
          <a:r>
            <a:rPr lang="nl-NL" sz="1100" b="0" baseline="0">
              <a:solidFill>
                <a:schemeClr val="dk1"/>
              </a:solidFill>
              <a:effectLst/>
              <a:latin typeface="+mn-lt"/>
              <a:ea typeface="+mn-ea"/>
              <a:cs typeface="+mn-cs"/>
            </a:rPr>
            <a:t>e risicobeoordeling  NEN-EN-ISO 12100 dienen SMART en traceerbaar in relatie tot de binnen scope delen te worden gedocumenteerd.</a:t>
          </a:r>
        </a:p>
        <a:p>
          <a:r>
            <a:rPr lang="nl-NL" sz="1100" baseline="0"/>
            <a:t>Buiten scope van de template zijn o.a. ;</a:t>
          </a:r>
        </a:p>
        <a:p>
          <a:r>
            <a:rPr lang="nl-NL" sz="1100" baseline="0"/>
            <a:t>a. Informatie voor een risicobeoordeling (EN-ISO 12100 §5.2)</a:t>
          </a:r>
        </a:p>
        <a:p>
          <a:r>
            <a:rPr lang="nl-NL" sz="1100" baseline="0"/>
            <a:t>b. Grenzen van de machine (EN-ISO 12100 §5.3)</a:t>
          </a:r>
        </a:p>
        <a:p>
          <a:endParaRPr lang="nl-NL" sz="1100" baseline="0"/>
        </a:p>
        <a:p>
          <a:r>
            <a:rPr lang="nl-NL" sz="1100" b="1" baseline="0"/>
            <a:t>Vast te leggen ten behoeven van documentbeheer</a:t>
          </a:r>
        </a:p>
        <a:p>
          <a:r>
            <a:rPr lang="nl-NL" sz="1100" b="0" baseline="0"/>
            <a:t>Vorige versies bevatten velden t.b.v. documentbeheer. Hoewel deze nu zijn weggelaten is verstandig de hieronder genoemde 'velden' in de rapportage alsnog mee te nemen:</a:t>
          </a:r>
        </a:p>
        <a:p>
          <a:r>
            <a:rPr lang="nl-NL" sz="1100" baseline="0"/>
            <a:t>- Document nummer:</a:t>
          </a:r>
        </a:p>
        <a:p>
          <a:r>
            <a:rPr lang="nl-NL" sz="1100" baseline="0"/>
            <a:t>- Object:</a:t>
          </a:r>
        </a:p>
        <a:p>
          <a:r>
            <a:rPr lang="nl-NL" sz="1100" baseline="0"/>
            <a:t>- Uitgevoerd:</a:t>
          </a:r>
        </a:p>
        <a:p>
          <a:r>
            <a:rPr lang="nl-NL" sz="1100" baseline="0"/>
            <a:t>- Gecontroleerd:</a:t>
          </a:r>
        </a:p>
        <a:p>
          <a:r>
            <a:rPr lang="nl-NL" sz="1100" baseline="0"/>
            <a:t>- Datum:</a:t>
          </a:r>
        </a:p>
        <a:p>
          <a:endParaRPr lang="nl-NL" sz="1100" baseline="0"/>
        </a:p>
        <a:p>
          <a:r>
            <a:rPr lang="nl-NL" sz="1100" b="1" baseline="0"/>
            <a:t>Opzet template bestand</a:t>
          </a:r>
        </a:p>
        <a:p>
          <a:r>
            <a:rPr lang="nl-NL" sz="1100" b="0" baseline="0">
              <a:solidFill>
                <a:schemeClr val="dk1"/>
              </a:solidFill>
              <a:effectLst/>
              <a:latin typeface="+mn-lt"/>
              <a:ea typeface="+mn-ea"/>
              <a:cs typeface="+mn-cs"/>
            </a:rPr>
            <a:t>Dit template bestand is  opgebouwd uit 4  tabbladen;</a:t>
          </a:r>
          <a:endParaRPr lang="nl-NL">
            <a:effectLst/>
          </a:endParaRPr>
        </a:p>
        <a:p>
          <a:r>
            <a:rPr lang="nl-NL" sz="1100" b="0" baseline="0">
              <a:solidFill>
                <a:schemeClr val="dk1"/>
              </a:solidFill>
              <a:effectLst/>
              <a:latin typeface="+mn-lt"/>
              <a:ea typeface="+mn-ea"/>
              <a:cs typeface="+mn-cs"/>
            </a:rPr>
            <a:t>  1. Voorblad; dit blad;</a:t>
          </a:r>
          <a:endParaRPr lang="nl-NL">
            <a:effectLst/>
          </a:endParaRPr>
        </a:p>
        <a:p>
          <a:r>
            <a:rPr lang="nl-NL" sz="1100" b="0" baseline="0">
              <a:solidFill>
                <a:schemeClr val="dk1"/>
              </a:solidFill>
              <a:effectLst/>
              <a:latin typeface="+mn-lt"/>
              <a:ea typeface="+mn-ea"/>
              <a:cs typeface="+mn-cs"/>
            </a:rPr>
            <a:t>  2. Template Risicobeoordeling;  bevat de minimale velden voor het documenteren van een  Risicobeoordeling ten behoeve van de levenscyclus van een object/machine.</a:t>
          </a:r>
          <a:endParaRPr lang="nl-NL">
            <a:effectLst/>
          </a:endParaRPr>
        </a:p>
        <a:p>
          <a:r>
            <a:rPr lang="nl-NL" sz="1100" b="0" baseline="0">
              <a:solidFill>
                <a:schemeClr val="dk1"/>
              </a:solidFill>
              <a:effectLst/>
              <a:latin typeface="+mn-lt"/>
              <a:ea typeface="+mn-ea"/>
              <a:cs typeface="+mn-cs"/>
            </a:rPr>
            <a:t>  3. </a:t>
          </a:r>
          <a:r>
            <a:rPr lang="nl-NL" sz="1100" b="0" baseline="0">
              <a:solidFill>
                <a:sysClr val="windowText" lastClr="000000"/>
              </a:solidFill>
              <a:effectLst/>
              <a:latin typeface="+mn-lt"/>
              <a:ea typeface="+mn-ea"/>
              <a:cs typeface="+mn-cs"/>
            </a:rPr>
            <a:t>Toelichting bij template; bevat een toelichting op alle parameters dien gedocumenteerd dienen te worden.</a:t>
          </a:r>
        </a:p>
        <a:p>
          <a:r>
            <a:rPr lang="nl-NL" sz="1100" b="0" baseline="0">
              <a:solidFill>
                <a:srgbClr val="FF0000"/>
              </a:solidFill>
              <a:effectLst/>
              <a:latin typeface="+mn-lt"/>
              <a:ea typeface="+mn-ea"/>
              <a:cs typeface="+mn-cs"/>
            </a:rPr>
            <a:t>  4. LBS proces, taken en gebruikers; bevat  de processtappen van het LBS brugproces, sluisproces, de taken van gebruikers binnen de processtappen en de onderkende gebruikers. </a:t>
          </a:r>
        </a:p>
        <a:p>
          <a:r>
            <a:rPr lang="nl-NL" sz="1100" b="0" baseline="0">
              <a:solidFill>
                <a:sysClr val="windowText" lastClr="000000"/>
              </a:solidFill>
              <a:effectLst/>
              <a:latin typeface="+mn-lt"/>
              <a:ea typeface="+mn-ea"/>
              <a:cs typeface="+mn-cs"/>
            </a:rPr>
            <a:t>  5. WORD bestand met templates, inclusief een voorbeeld;</a:t>
          </a:r>
        </a:p>
        <a:p>
          <a:pPr lvl="0"/>
          <a:r>
            <a:rPr lang="nl-NL" sz="1100" b="0" baseline="0">
              <a:solidFill>
                <a:sysClr val="windowText" lastClr="000000"/>
              </a:solidFill>
              <a:effectLst/>
              <a:latin typeface="+mn-lt"/>
              <a:ea typeface="+mn-ea"/>
              <a:cs typeface="+mn-cs"/>
            </a:rPr>
            <a:t>	- </a:t>
          </a:r>
          <a:r>
            <a:rPr lang="nl-NL" sz="1100">
              <a:solidFill>
                <a:sysClr val="windowText" lastClr="000000"/>
              </a:solidFill>
              <a:effectLst/>
              <a:latin typeface="+mn-lt"/>
              <a:ea typeface="+mn-ea"/>
              <a:cs typeface="+mn-cs"/>
            </a:rPr>
            <a:t>Template algemene informatie voor een risicobeoordeling</a:t>
          </a:r>
        </a:p>
        <a:p>
          <a:pPr lvl="0"/>
          <a:r>
            <a:rPr lang="nl-NL" sz="1100">
              <a:solidFill>
                <a:sysClr val="windowText" lastClr="000000"/>
              </a:solidFill>
              <a:effectLst/>
              <a:latin typeface="+mn-lt"/>
              <a:ea typeface="+mn-ea"/>
              <a:cs typeface="+mn-cs"/>
            </a:rPr>
            <a:t>	- Template grenzen van de machine</a:t>
          </a:r>
          <a:br>
            <a:rPr lang="nl-NL" sz="1100">
              <a:solidFill>
                <a:sysClr val="windowText" lastClr="000000"/>
              </a:solidFill>
              <a:effectLst/>
              <a:latin typeface="+mn-lt"/>
              <a:ea typeface="+mn-ea"/>
              <a:cs typeface="+mn-cs"/>
            </a:rPr>
          </a:br>
          <a:r>
            <a:rPr lang="nl-NL" sz="1100">
              <a:solidFill>
                <a:sysClr val="windowText" lastClr="000000"/>
              </a:solidFill>
              <a:effectLst/>
              <a:latin typeface="+mn-lt"/>
              <a:ea typeface="+mn-ea"/>
              <a:cs typeface="+mn-cs"/>
            </a:rPr>
            <a:t/>
          </a:r>
          <a:br>
            <a:rPr lang="nl-NL" sz="1100">
              <a:solidFill>
                <a:sysClr val="windowText" lastClr="000000"/>
              </a:solidFill>
              <a:effectLst/>
              <a:latin typeface="+mn-lt"/>
              <a:ea typeface="+mn-ea"/>
              <a:cs typeface="+mn-cs"/>
            </a:rPr>
          </a:br>
          <a:r>
            <a:rPr lang="nl-NL" sz="1100">
              <a:solidFill>
                <a:sysClr val="windowText" lastClr="000000"/>
              </a:solidFill>
              <a:effectLst/>
              <a:latin typeface="+mn-lt"/>
              <a:ea typeface="+mn-ea"/>
              <a:cs typeface="+mn-cs"/>
            </a:rPr>
            <a:t/>
          </a:r>
          <a:br>
            <a:rPr lang="nl-NL" sz="1100">
              <a:solidFill>
                <a:sysClr val="windowText" lastClr="000000"/>
              </a:solidFill>
              <a:effectLst/>
              <a:latin typeface="+mn-lt"/>
              <a:ea typeface="+mn-ea"/>
              <a:cs typeface="+mn-cs"/>
            </a:rPr>
          </a:br>
          <a:endParaRPr lang="nl-NL" sz="1100">
            <a:solidFill>
              <a:sysClr val="windowText" lastClr="000000"/>
            </a:solidFill>
            <a:effectLst/>
            <a:latin typeface="+mn-lt"/>
            <a:ea typeface="+mn-ea"/>
            <a:cs typeface="+mn-cs"/>
          </a:endParaRPr>
        </a:p>
        <a:p>
          <a:endParaRPr lang="nl-NL" sz="1100" b="0" baseline="0">
            <a:solidFill>
              <a:srgbClr val="FF0000"/>
            </a:solidFill>
            <a:effectLst/>
            <a:latin typeface="+mn-lt"/>
            <a:ea typeface="+mn-ea"/>
            <a:cs typeface="+mn-cs"/>
          </a:endParaRPr>
        </a:p>
        <a:p>
          <a:endParaRPr lang="nl-NL" sz="1100" b="0" baseline="0">
            <a:solidFill>
              <a:srgbClr val="FF0000"/>
            </a:solidFill>
            <a:effectLst/>
            <a:latin typeface="+mn-lt"/>
            <a:ea typeface="+mn-ea"/>
            <a:cs typeface="+mn-cs"/>
          </a:endParaRPr>
        </a:p>
        <a:p>
          <a:endParaRPr lang="nl-NL" sz="1100">
            <a:solidFill>
              <a:schemeClr val="dk1"/>
            </a:solidFill>
            <a:effectLst/>
            <a:latin typeface="+mn-lt"/>
            <a:ea typeface="+mn-ea"/>
            <a:cs typeface="+mn-cs"/>
          </a:endParaRPr>
        </a:p>
      </xdr:txBody>
    </xdr:sp>
    <xdr:clientData/>
  </xdr:twoCellAnchor>
  <xdr:twoCellAnchor>
    <xdr:from>
      <xdr:col>0</xdr:col>
      <xdr:colOff>323851</xdr:colOff>
      <xdr:row>65</xdr:row>
      <xdr:rowOff>133350</xdr:rowOff>
    </xdr:from>
    <xdr:to>
      <xdr:col>20</xdr:col>
      <xdr:colOff>238125</xdr:colOff>
      <xdr:row>97</xdr:row>
      <xdr:rowOff>38099</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323851" y="9420225"/>
          <a:ext cx="12106274" cy="4571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prstClr val="black"/>
              </a:solidFill>
              <a:effectLst/>
              <a:uLnTx/>
              <a:uFillTx/>
              <a:latin typeface="+mn-lt"/>
              <a:ea typeface="+mn-ea"/>
              <a:cs typeface="+mn-cs"/>
            </a:rPr>
            <a:t>Versiebeheer</a:t>
          </a:r>
          <a:endParaRPr kumimoji="0" lang="nl-NL"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prstClr val="black"/>
              </a:solidFill>
              <a:effectLst/>
              <a:uLnTx/>
              <a:uFillTx/>
              <a:latin typeface="+mn-lt"/>
              <a:ea typeface="+mn-ea"/>
              <a:cs typeface="+mn-cs"/>
            </a:rPr>
            <a:t> </a:t>
          </a:r>
          <a:endParaRPr kumimoji="0" lang="nl-NL"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1" i="0" u="none" strike="noStrike" kern="0" cap="none" spc="0" normalizeH="0" baseline="0" noProof="0">
              <a:ln>
                <a:noFill/>
              </a:ln>
              <a:solidFill>
                <a:prstClr val="black"/>
              </a:solidFill>
              <a:effectLst/>
              <a:uLnTx/>
              <a:uFillTx/>
              <a:latin typeface="+mn-lt"/>
              <a:ea typeface="+mn-ea"/>
              <a:cs typeface="+mn-cs"/>
            </a:rPr>
            <a:t>Aanpassingen </a:t>
          </a:r>
          <a:endParaRPr kumimoji="0" lang="nl-NL"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1.0</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Oorspronkelijke template opgesteld voor D&amp;F</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1.1 November 2014</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Template omgezet naar RWS  lay-out ten behoeve van de Standaard uitvraag Risicobeoordeling</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1.2 Juli 2017</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Aanpassingen ten gevolge van feedback vanuit de markt.</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Template voorzien van Voorblad met algemene toelichting en versie beheer</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Template blad  'Risicobeoordeling Beweegb Brug' hernoemd naar 'Template Risicobeoordeling'</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Blad Template:</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Risicobeoordeling'  voorzien van toelichting  over het tot het doel van deze template  in relatie tot  de TR 14121-2 en de ISO 62061</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Bug in 'rekenformule ' kolom  Av  (Avoidance ) gerepareerd ( Kolom gaf de parameterkeuze  1, 2 of 3 in plaats  van 1,3 of 5)</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Tabblad "Toelichting  bij template' toegevoegd hierin zijn  alle kollommen van de template zijn voor zien van een  toelichting .</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Tabblad met voorbeelden toegevoegd </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1.3 versie met aanpassingen door D&amp;F voor afsluitdijk</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velden toegevoegd t.b.v. beheer</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1.4 versie aangepast en uitgebreidt.</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mogelijkheid gebruiken van  "voorgeprogrammeerde" waarden uit het lbs proces</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hybide methode (zoals versie 1.2)</a:t>
          </a:r>
        </a:p>
        <a:p>
          <a:pPr marL="0" marR="0" lvl="0" indent="0"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mn-lt"/>
              <a:ea typeface="+mn-ea"/>
              <a:cs typeface="+mn-cs"/>
            </a:rPr>
            <a:t>- extra toelichting</a:t>
          </a: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mn-lt"/>
            <a:ea typeface="+mn-ea"/>
            <a:cs typeface="+mn-cs"/>
          </a:endParaRPr>
        </a:p>
        <a:p>
          <a:pPr eaLnBrk="1" fontAlgn="auto" latinLnBrk="0" hangingPunct="1"/>
          <a:endParaRPr lang="nl-NL">
            <a:effectLst/>
          </a:endParaRPr>
        </a:p>
        <a:p>
          <a:pPr eaLnBrk="1" fontAlgn="auto" latinLnBrk="0" hangingPunct="1"/>
          <a:r>
            <a:rPr lang="nl-NL" sz="1100" b="0" i="0" baseline="0">
              <a:solidFill>
                <a:schemeClr val="dk1"/>
              </a:solidFill>
              <a:effectLst/>
              <a:latin typeface="+mn-lt"/>
              <a:ea typeface="+mn-ea"/>
              <a:cs typeface="+mn-cs"/>
            </a:rPr>
            <a:t>Feedback op deze template svp via de RWS Technisch manager en/of de adviseur Machineveiligheid. </a:t>
          </a:r>
          <a:endParaRPr lang="nl-NL">
            <a:effectLst/>
          </a:endParaRPr>
        </a:p>
        <a:p>
          <a:pPr eaLnBrk="1" fontAlgn="auto" latinLnBrk="0" hangingPunct="1"/>
          <a:r>
            <a:rPr lang="nl-NL" sz="1100" b="0" i="0" baseline="0">
              <a:solidFill>
                <a:schemeClr val="dk1"/>
              </a:solidFill>
              <a:effectLst/>
              <a:latin typeface="+mn-lt"/>
              <a:ea typeface="+mn-ea"/>
              <a:cs typeface="+mn-cs"/>
            </a:rPr>
            <a:t>Deze kunnen de feedback aandragen bij het Expertteam Machineveiligheid </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nl-NL"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13606</xdr:colOff>
      <xdr:row>9</xdr:row>
      <xdr:rowOff>231324</xdr:rowOff>
    </xdr:from>
    <xdr:to>
      <xdr:col>23</xdr:col>
      <xdr:colOff>299357</xdr:colOff>
      <xdr:row>28</xdr:row>
      <xdr:rowOff>10169</xdr:rowOff>
    </xdr:to>
    <xdr:pic>
      <xdr:nvPicPr>
        <xdr:cNvPr id="2" name="Afbeelding 1">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3756" r="16374"/>
        <a:stretch/>
      </xdr:blipFill>
      <xdr:spPr>
        <a:xfrm rot="5400000">
          <a:off x="13465987" y="1692371"/>
          <a:ext cx="7997559" cy="125321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466725</xdr:colOff>
      <xdr:row>11</xdr:row>
      <xdr:rowOff>0</xdr:rowOff>
    </xdr:from>
    <xdr:to>
      <xdr:col>7</xdr:col>
      <xdr:colOff>9525</xdr:colOff>
      <xdr:row>27</xdr:row>
      <xdr:rowOff>114300</xdr:rowOff>
    </xdr:to>
    <xdr:sp macro="" textlink="">
      <xdr:nvSpPr>
        <xdr:cNvPr id="3077" name="Object 5" hidden="1">
          <a:extLst>
            <a:ext uri="{63B3BB69-23CF-44E3-9099-C40C66FF867C}">
              <a14:compatExt xmlns:a14="http://schemas.microsoft.com/office/drawing/2010/main" spid="_x0000_s3077"/>
            </a:ext>
            <a:ext uri="{FF2B5EF4-FFF2-40B4-BE49-F238E27FC236}">
              <a16:creationId xmlns:a16="http://schemas.microsoft.com/office/drawing/2014/main" id="{00000000-0008-0000-0C00-000005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133350</xdr:colOff>
      <xdr:row>2</xdr:row>
      <xdr:rowOff>95250</xdr:rowOff>
    </xdr:from>
    <xdr:to>
      <xdr:col>9</xdr:col>
      <xdr:colOff>552450</xdr:colOff>
      <xdr:row>8</xdr:row>
      <xdr:rowOff>133350</xdr:rowOff>
    </xdr:to>
    <xdr:sp macro="" textlink="">
      <xdr:nvSpPr>
        <xdr:cNvPr id="2" name="Tekstvak 1">
          <a:extLst>
            <a:ext uri="{FF2B5EF4-FFF2-40B4-BE49-F238E27FC236}">
              <a16:creationId xmlns:a16="http://schemas.microsoft.com/office/drawing/2014/main" id="{00000000-0008-0000-0C00-000002000000}"/>
            </a:ext>
          </a:extLst>
        </xdr:cNvPr>
        <xdr:cNvSpPr txBox="1"/>
      </xdr:nvSpPr>
      <xdr:spPr>
        <a:xfrm>
          <a:off x="742950" y="381000"/>
          <a:ext cx="5295900"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0" baseline="0">
              <a:solidFill>
                <a:schemeClr val="dk1"/>
              </a:solidFill>
              <a:effectLst/>
              <a:latin typeface="+mn-lt"/>
              <a:ea typeface="+mn-ea"/>
              <a:cs typeface="+mn-cs"/>
            </a:rPr>
            <a:t>WORD bestand met templates, inclusief een voorbeeld;</a:t>
          </a:r>
          <a:endParaRPr lang="nl-NL">
            <a:effectLst/>
          </a:endParaRPr>
        </a:p>
        <a:p>
          <a:r>
            <a:rPr lang="nl-NL" sz="1100" b="0" baseline="0">
              <a:solidFill>
                <a:schemeClr val="dk1"/>
              </a:solidFill>
              <a:effectLst/>
              <a:latin typeface="+mn-lt"/>
              <a:ea typeface="+mn-ea"/>
              <a:cs typeface="+mn-cs"/>
            </a:rPr>
            <a:t>	- </a:t>
          </a:r>
          <a:r>
            <a:rPr lang="nl-NL" sz="1100">
              <a:solidFill>
                <a:schemeClr val="dk1"/>
              </a:solidFill>
              <a:effectLst/>
              <a:latin typeface="+mn-lt"/>
              <a:ea typeface="+mn-ea"/>
              <a:cs typeface="+mn-cs"/>
            </a:rPr>
            <a:t>Template algemene informatie voor een risicobeoordeling</a:t>
          </a:r>
          <a:endParaRPr lang="nl-NL">
            <a:effectLst/>
          </a:endParaRPr>
        </a:p>
        <a:p>
          <a:r>
            <a:rPr lang="nl-NL" sz="1100">
              <a:solidFill>
                <a:schemeClr val="dk1"/>
              </a:solidFill>
              <a:effectLst/>
              <a:latin typeface="+mn-lt"/>
              <a:ea typeface="+mn-ea"/>
              <a:cs typeface="+mn-cs"/>
            </a:rPr>
            <a:t>	- Template grenzen van de machine</a:t>
          </a:r>
          <a:endParaRPr lang="nl-NL">
            <a:effectLst/>
          </a:endParaRPr>
        </a:p>
        <a:p>
          <a:endParaRPr lang="nl-NL" sz="1100"/>
        </a:p>
      </xdr:txBody>
    </xdr:sp>
    <xdr:clientData/>
  </xdr:twoCellAnchor>
  <xdr:twoCellAnchor editAs="oneCell">
    <xdr:from>
      <xdr:col>1</xdr:col>
      <xdr:colOff>373380</xdr:colOff>
      <xdr:row>11</xdr:row>
      <xdr:rowOff>0</xdr:rowOff>
    </xdr:from>
    <xdr:to>
      <xdr:col>7</xdr:col>
      <xdr:colOff>7620</xdr:colOff>
      <xdr:row>27</xdr:row>
      <xdr:rowOff>91440</xdr:rowOff>
    </xdr:to>
    <xdr:pic>
      <xdr:nvPicPr>
        <xdr:cNvPr id="3" name="Picture 5">
          <a:extLst>
            <a:ext uri="{FF2B5EF4-FFF2-40B4-BE49-F238E27FC236}">
              <a16:creationId xmlns:a16="http://schemas.microsoft.com/office/drawing/2014/main" id="{57A95007-7473-46D5-9F02-407C1BE6EF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 y="1592580"/>
          <a:ext cx="3383280" cy="24079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B92:C96"/>
  <sheetViews>
    <sheetView view="pageBreakPreview" zoomScale="70" zoomScaleNormal="100" zoomScaleSheetLayoutView="70" workbookViewId="0">
      <selection activeCell="W63" sqref="W63"/>
    </sheetView>
  </sheetViews>
  <sheetFormatPr defaultColWidth="9.140625" defaultRowHeight="11.25" x14ac:dyDescent="0.15"/>
  <cols>
    <col min="1" max="16384" width="9.140625" style="13"/>
  </cols>
  <sheetData>
    <row r="92" spans="2:3" ht="12.75" x14ac:dyDescent="0.2">
      <c r="B92" s="66"/>
      <c r="C92" s="66"/>
    </row>
    <row r="93" spans="2:3" ht="12.75" x14ac:dyDescent="0.2">
      <c r="B93" s="66"/>
      <c r="C93" s="66"/>
    </row>
    <row r="94" spans="2:3" ht="12.75" x14ac:dyDescent="0.2">
      <c r="B94" s="66"/>
      <c r="C94" s="66"/>
    </row>
    <row r="95" spans="2:3" ht="12.75" x14ac:dyDescent="0.2">
      <c r="B95" s="66"/>
      <c r="C95" s="66"/>
    </row>
    <row r="96" spans="2:3" ht="12.75" x14ac:dyDescent="0.2">
      <c r="B96" s="66"/>
      <c r="C96" s="66"/>
    </row>
  </sheetData>
  <pageMargins left="0.7" right="0.7" top="0.75" bottom="0.75" header="0.3" footer="0.3"/>
  <pageSetup paperSize="9" scale="46" orientation="portrait" r:id="rId1"/>
  <headerFooter>
    <oddHeader>&amp;LPrinses Marijkesluis&amp;C&amp;A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I54"/>
  <sheetViews>
    <sheetView workbookViewId="0">
      <selection activeCell="G6" sqref="G6"/>
    </sheetView>
  </sheetViews>
  <sheetFormatPr defaultColWidth="11.42578125" defaultRowHeight="12.75" x14ac:dyDescent="0.2"/>
  <cols>
    <col min="2" max="2" width="36.42578125" bestFit="1" customWidth="1"/>
    <col min="7" max="7" width="36.42578125" customWidth="1"/>
  </cols>
  <sheetData>
    <row r="1" spans="1:9" ht="13.5" thickBot="1" x14ac:dyDescent="0.25"/>
    <row r="2" spans="1:9" ht="21" thickTop="1" x14ac:dyDescent="0.3">
      <c r="A2" s="7"/>
      <c r="B2" s="8" t="s">
        <v>27</v>
      </c>
      <c r="C2" s="3"/>
      <c r="D2" s="9"/>
      <c r="F2" s="7"/>
      <c r="G2" s="8" t="s">
        <v>28</v>
      </c>
      <c r="H2" s="3"/>
      <c r="I2" s="9"/>
    </row>
    <row r="3" spans="1:9" ht="13.5" thickBot="1" x14ac:dyDescent="0.25">
      <c r="A3" s="1"/>
      <c r="B3" s="2"/>
      <c r="C3" s="2"/>
      <c r="D3" s="4"/>
      <c r="F3" s="1"/>
      <c r="G3" s="2"/>
      <c r="H3" s="2"/>
      <c r="I3" s="4"/>
    </row>
    <row r="4" spans="1:9" x14ac:dyDescent="0.2">
      <c r="A4" s="1"/>
      <c r="B4" s="10" t="s">
        <v>9</v>
      </c>
      <c r="C4" s="2"/>
      <c r="D4" s="4"/>
      <c r="F4" s="1"/>
      <c r="G4" s="10" t="s">
        <v>9</v>
      </c>
      <c r="H4" s="2"/>
      <c r="I4" s="4"/>
    </row>
    <row r="5" spans="1:9" x14ac:dyDescent="0.2">
      <c r="A5" s="1"/>
      <c r="B5" s="5"/>
      <c r="C5" s="2"/>
      <c r="D5" s="4"/>
      <c r="F5" s="1"/>
      <c r="G5" s="5"/>
      <c r="H5" s="2"/>
      <c r="I5" s="4"/>
    </row>
    <row r="6" spans="1:9" x14ac:dyDescent="0.2">
      <c r="A6" s="1"/>
      <c r="B6" s="11" t="s">
        <v>25</v>
      </c>
      <c r="C6" s="2"/>
      <c r="D6" s="4"/>
      <c r="F6" s="1"/>
      <c r="G6" s="11" t="s">
        <v>25</v>
      </c>
      <c r="H6" s="2"/>
      <c r="I6" s="4"/>
    </row>
    <row r="7" spans="1:9" x14ac:dyDescent="0.2">
      <c r="A7" s="1"/>
      <c r="B7" s="11" t="s">
        <v>20</v>
      </c>
      <c r="C7" s="2"/>
      <c r="D7" s="4"/>
      <c r="F7" s="1"/>
      <c r="G7" s="11" t="s">
        <v>20</v>
      </c>
      <c r="H7" s="2"/>
      <c r="I7" s="4"/>
    </row>
    <row r="8" spans="1:9" x14ac:dyDescent="0.2">
      <c r="A8" s="1"/>
      <c r="B8" s="11" t="s">
        <v>18</v>
      </c>
      <c r="C8" s="2"/>
      <c r="D8" s="4"/>
      <c r="F8" s="1"/>
      <c r="G8" s="11" t="s">
        <v>18</v>
      </c>
      <c r="H8" s="2"/>
      <c r="I8" s="4"/>
    </row>
    <row r="9" spans="1:9" x14ac:dyDescent="0.2">
      <c r="A9" s="1"/>
      <c r="B9" s="11" t="s">
        <v>22</v>
      </c>
      <c r="C9" s="2"/>
      <c r="D9" s="4"/>
      <c r="F9" s="1"/>
      <c r="G9" s="11" t="s">
        <v>10</v>
      </c>
      <c r="H9" s="2"/>
      <c r="I9" s="4"/>
    </row>
    <row r="10" spans="1:9" x14ac:dyDescent="0.2">
      <c r="A10" s="1"/>
      <c r="B10" s="11" t="s">
        <v>10</v>
      </c>
      <c r="C10" s="2"/>
      <c r="D10" s="4"/>
      <c r="F10" s="1"/>
      <c r="G10" s="11" t="s">
        <v>23</v>
      </c>
      <c r="H10" s="2"/>
      <c r="I10" s="4"/>
    </row>
    <row r="11" spans="1:9" x14ac:dyDescent="0.2">
      <c r="A11" s="1"/>
      <c r="B11" s="11" t="s">
        <v>23</v>
      </c>
      <c r="C11" s="2"/>
      <c r="D11" s="4"/>
      <c r="F11" s="1"/>
      <c r="G11" s="11" t="s">
        <v>21</v>
      </c>
      <c r="H11" s="2"/>
      <c r="I11" s="4"/>
    </row>
    <row r="12" spans="1:9" x14ac:dyDescent="0.2">
      <c r="A12" s="1"/>
      <c r="B12" s="11" t="s">
        <v>21</v>
      </c>
      <c r="C12" s="2"/>
      <c r="D12" s="4"/>
      <c r="F12" s="1"/>
      <c r="G12" s="11" t="s">
        <v>15</v>
      </c>
      <c r="H12" s="2"/>
      <c r="I12" s="4"/>
    </row>
    <row r="13" spans="1:9" x14ac:dyDescent="0.2">
      <c r="A13" s="1"/>
      <c r="B13" s="11" t="s">
        <v>15</v>
      </c>
      <c r="C13" s="2"/>
      <c r="D13" s="4"/>
      <c r="F13" s="1"/>
      <c r="G13" s="11" t="s">
        <v>24</v>
      </c>
      <c r="H13" s="2"/>
      <c r="I13" s="4"/>
    </row>
    <row r="14" spans="1:9" x14ac:dyDescent="0.2">
      <c r="A14" s="1"/>
      <c r="B14" s="11" t="s">
        <v>24</v>
      </c>
      <c r="C14" s="2"/>
      <c r="D14" s="4"/>
      <c r="F14" s="1"/>
      <c r="G14" s="11" t="s">
        <v>16</v>
      </c>
      <c r="H14" s="2"/>
      <c r="I14" s="4"/>
    </row>
    <row r="15" spans="1:9" x14ac:dyDescent="0.2">
      <c r="A15" s="1"/>
      <c r="B15" s="11" t="s">
        <v>16</v>
      </c>
      <c r="C15" s="2"/>
      <c r="D15" s="4"/>
      <c r="F15" s="1"/>
      <c r="G15" s="11" t="s">
        <v>11</v>
      </c>
      <c r="H15" s="2"/>
      <c r="I15" s="4"/>
    </row>
    <row r="16" spans="1:9" x14ac:dyDescent="0.2">
      <c r="A16" s="1"/>
      <c r="B16" s="11" t="s">
        <v>11</v>
      </c>
      <c r="C16" s="2"/>
      <c r="D16" s="4"/>
      <c r="F16" s="1"/>
      <c r="G16" s="11" t="s">
        <v>17</v>
      </c>
      <c r="H16" s="2"/>
      <c r="I16" s="4"/>
    </row>
    <row r="17" spans="1:9" x14ac:dyDescent="0.2">
      <c r="A17" s="1"/>
      <c r="B17" s="11" t="s">
        <v>17</v>
      </c>
      <c r="C17" s="2"/>
      <c r="D17" s="4"/>
      <c r="F17" s="1"/>
      <c r="G17" s="11" t="s">
        <v>6</v>
      </c>
      <c r="H17" s="2"/>
      <c r="I17" s="4"/>
    </row>
    <row r="18" spans="1:9" x14ac:dyDescent="0.2">
      <c r="A18" s="1"/>
      <c r="B18" s="11" t="s">
        <v>6</v>
      </c>
      <c r="C18" s="2"/>
      <c r="D18" s="4"/>
      <c r="F18" s="1"/>
      <c r="G18" s="11" t="s">
        <v>19</v>
      </c>
      <c r="H18" s="2"/>
      <c r="I18" s="4"/>
    </row>
    <row r="19" spans="1:9" x14ac:dyDescent="0.2">
      <c r="A19" s="1"/>
      <c r="B19" s="11" t="s">
        <v>19</v>
      </c>
      <c r="C19" s="2"/>
      <c r="D19" s="4"/>
      <c r="F19" s="1"/>
      <c r="G19" s="11" t="s">
        <v>12</v>
      </c>
      <c r="H19" s="2"/>
      <c r="I19" s="4"/>
    </row>
    <row r="20" spans="1:9" x14ac:dyDescent="0.2">
      <c r="A20" s="1"/>
      <c r="B20" s="11" t="s">
        <v>12</v>
      </c>
      <c r="C20" s="2"/>
      <c r="D20" s="4"/>
      <c r="F20" s="1"/>
      <c r="G20" s="11" t="s">
        <v>13</v>
      </c>
      <c r="H20" s="2"/>
      <c r="I20" s="4"/>
    </row>
    <row r="21" spans="1:9" x14ac:dyDescent="0.2">
      <c r="A21" s="1"/>
      <c r="B21" s="11" t="s">
        <v>13</v>
      </c>
      <c r="C21" s="2"/>
      <c r="D21" s="4"/>
      <c r="F21" s="1"/>
      <c r="G21" s="11" t="s">
        <v>26</v>
      </c>
      <c r="H21" s="2"/>
      <c r="I21" s="4"/>
    </row>
    <row r="22" spans="1:9" x14ac:dyDescent="0.2">
      <c r="A22" s="1"/>
      <c r="B22" s="11" t="s">
        <v>26</v>
      </c>
      <c r="C22" s="2"/>
      <c r="D22" s="4"/>
      <c r="F22" s="1"/>
      <c r="G22" s="11" t="s">
        <v>14</v>
      </c>
      <c r="H22" s="2"/>
      <c r="I22" s="4"/>
    </row>
    <row r="23" spans="1:9" ht="13.5" thickBot="1" x14ac:dyDescent="0.25">
      <c r="A23" s="1"/>
      <c r="B23" s="12" t="s">
        <v>14</v>
      </c>
      <c r="C23" s="2"/>
      <c r="D23" s="4"/>
      <c r="F23" s="1"/>
      <c r="G23" s="12"/>
      <c r="H23" s="2"/>
      <c r="I23" s="4"/>
    </row>
    <row r="24" spans="1:9" x14ac:dyDescent="0.2">
      <c r="A24" s="1"/>
      <c r="B24" s="6"/>
      <c r="C24" s="2"/>
      <c r="D24" s="4"/>
      <c r="F24" s="1"/>
      <c r="G24" s="6"/>
      <c r="H24" s="2"/>
      <c r="I24" s="4"/>
    </row>
    <row r="25" spans="1:9" x14ac:dyDescent="0.2">
      <c r="A25" s="1"/>
      <c r="B25" s="2"/>
      <c r="C25" s="2"/>
      <c r="D25" s="4"/>
      <c r="F25" s="1"/>
      <c r="G25" s="2"/>
      <c r="H25" s="2"/>
      <c r="I25" s="4"/>
    </row>
    <row r="26" spans="1:9" x14ac:dyDescent="0.2">
      <c r="A26" s="1"/>
      <c r="B26" s="2"/>
      <c r="C26" s="2"/>
      <c r="D26" s="4"/>
      <c r="F26" s="1"/>
      <c r="G26" s="2"/>
      <c r="H26" s="2"/>
      <c r="I26" s="4"/>
    </row>
    <row r="27" spans="1:9" x14ac:dyDescent="0.2">
      <c r="A27" s="1"/>
      <c r="B27" s="2"/>
      <c r="C27" s="2"/>
      <c r="D27" s="4"/>
      <c r="F27" s="1"/>
      <c r="G27" s="2"/>
      <c r="H27" s="2"/>
      <c r="I27" s="4"/>
    </row>
    <row r="28" spans="1:9" x14ac:dyDescent="0.2">
      <c r="A28" s="1"/>
      <c r="B28" s="2"/>
      <c r="C28" s="2"/>
      <c r="D28" s="4"/>
      <c r="F28" s="1"/>
      <c r="G28" s="2"/>
      <c r="H28" s="2"/>
      <c r="I28" s="4"/>
    </row>
    <row r="29" spans="1:9" x14ac:dyDescent="0.2">
      <c r="A29" s="1"/>
      <c r="B29" s="2"/>
      <c r="C29" s="2"/>
      <c r="D29" s="4"/>
      <c r="F29" s="1"/>
      <c r="G29" s="2"/>
      <c r="H29" s="2"/>
      <c r="I29" s="4"/>
    </row>
    <row r="30" spans="1:9" x14ac:dyDescent="0.2">
      <c r="A30" s="1"/>
      <c r="B30" s="2"/>
      <c r="C30" s="2"/>
      <c r="D30" s="4"/>
      <c r="F30" s="1"/>
      <c r="G30" s="2"/>
      <c r="H30" s="2"/>
      <c r="I30" s="4"/>
    </row>
    <row r="31" spans="1:9" x14ac:dyDescent="0.2">
      <c r="A31" s="1"/>
      <c r="B31" s="2"/>
      <c r="C31" s="2"/>
      <c r="D31" s="4"/>
      <c r="F31" s="1"/>
      <c r="G31" s="2"/>
      <c r="H31" s="2"/>
      <c r="I31" s="4"/>
    </row>
    <row r="32" spans="1:9" x14ac:dyDescent="0.2">
      <c r="A32" s="1"/>
      <c r="B32" s="2"/>
      <c r="C32" s="2"/>
      <c r="D32" s="4"/>
      <c r="F32" s="1"/>
      <c r="G32" s="2"/>
      <c r="H32" s="2"/>
      <c r="I32" s="4"/>
    </row>
    <row r="33" spans="1:9" x14ac:dyDescent="0.2">
      <c r="A33" s="1"/>
      <c r="B33" s="2"/>
      <c r="C33" s="2"/>
      <c r="D33" s="4"/>
      <c r="F33" s="1"/>
      <c r="G33" s="2"/>
      <c r="H33" s="2"/>
      <c r="I33" s="4"/>
    </row>
    <row r="34" spans="1:9" x14ac:dyDescent="0.2">
      <c r="A34" s="1"/>
      <c r="B34" s="2"/>
      <c r="C34" s="2"/>
      <c r="D34" s="4"/>
      <c r="F34" s="1"/>
      <c r="G34" s="2"/>
      <c r="H34" s="2"/>
      <c r="I34" s="4"/>
    </row>
    <row r="35" spans="1:9" x14ac:dyDescent="0.2">
      <c r="A35" s="1"/>
      <c r="B35" s="2"/>
      <c r="C35" s="2"/>
      <c r="D35" s="4"/>
      <c r="F35" s="1"/>
      <c r="G35" s="2"/>
      <c r="H35" s="2"/>
      <c r="I35" s="4"/>
    </row>
    <row r="36" spans="1:9" x14ac:dyDescent="0.2">
      <c r="A36" s="1"/>
      <c r="B36" s="2"/>
      <c r="C36" s="2"/>
      <c r="D36" s="4"/>
      <c r="F36" s="1"/>
      <c r="G36" s="2"/>
      <c r="H36" s="2"/>
      <c r="I36" s="4"/>
    </row>
    <row r="37" spans="1:9" x14ac:dyDescent="0.2">
      <c r="A37" s="1"/>
      <c r="B37" s="2"/>
      <c r="C37" s="2"/>
      <c r="D37" s="4"/>
      <c r="F37" s="1"/>
      <c r="G37" s="2"/>
      <c r="H37" s="2"/>
      <c r="I37" s="4"/>
    </row>
    <row r="38" spans="1:9" x14ac:dyDescent="0.2">
      <c r="A38" s="1"/>
      <c r="B38" s="2"/>
      <c r="C38" s="2"/>
      <c r="D38" s="4"/>
      <c r="F38" s="1"/>
      <c r="G38" s="2"/>
      <c r="H38" s="2"/>
      <c r="I38" s="4"/>
    </row>
    <row r="39" spans="1:9" x14ac:dyDescent="0.2">
      <c r="A39" s="1"/>
      <c r="B39" s="2"/>
      <c r="C39" s="2"/>
      <c r="D39" s="4"/>
      <c r="F39" s="1"/>
      <c r="G39" s="2"/>
      <c r="H39" s="2"/>
      <c r="I39" s="4"/>
    </row>
    <row r="40" spans="1:9" x14ac:dyDescent="0.2">
      <c r="A40" s="1"/>
      <c r="B40" s="2"/>
      <c r="C40" s="2"/>
      <c r="D40" s="4"/>
      <c r="F40" s="1"/>
      <c r="G40" s="2"/>
      <c r="H40" s="2"/>
      <c r="I40" s="4"/>
    </row>
    <row r="41" spans="1:9" x14ac:dyDescent="0.2">
      <c r="A41" s="1"/>
      <c r="B41" s="2"/>
      <c r="C41" s="2"/>
      <c r="D41" s="4"/>
      <c r="F41" s="1"/>
      <c r="G41" s="2"/>
      <c r="H41" s="2"/>
      <c r="I41" s="4"/>
    </row>
    <row r="42" spans="1:9" x14ac:dyDescent="0.2">
      <c r="A42" s="1"/>
      <c r="B42" s="2"/>
      <c r="C42" s="2"/>
      <c r="D42" s="4"/>
      <c r="F42" s="1"/>
      <c r="G42" s="2"/>
      <c r="H42" s="2"/>
      <c r="I42" s="4"/>
    </row>
    <row r="43" spans="1:9" x14ac:dyDescent="0.2">
      <c r="A43" s="1"/>
      <c r="B43" s="2"/>
      <c r="C43" s="2"/>
      <c r="D43" s="4"/>
      <c r="F43" s="1"/>
      <c r="G43" s="2"/>
      <c r="H43" s="2"/>
      <c r="I43" s="4"/>
    </row>
    <row r="44" spans="1:9" x14ac:dyDescent="0.2">
      <c r="A44" s="1"/>
      <c r="B44" s="2"/>
      <c r="C44" s="2"/>
      <c r="D44" s="4"/>
      <c r="F44" s="1"/>
      <c r="G44" s="2"/>
      <c r="H44" s="2"/>
      <c r="I44" s="4"/>
    </row>
    <row r="45" spans="1:9" x14ac:dyDescent="0.2">
      <c r="A45" s="1"/>
      <c r="B45" s="2"/>
      <c r="C45" s="2"/>
      <c r="D45" s="4"/>
      <c r="F45" s="1"/>
      <c r="G45" s="2"/>
      <c r="H45" s="2"/>
      <c r="I45" s="4"/>
    </row>
    <row r="46" spans="1:9" x14ac:dyDescent="0.2">
      <c r="A46" s="1"/>
      <c r="B46" s="2"/>
      <c r="C46" s="2"/>
      <c r="D46" s="4"/>
      <c r="F46" s="1"/>
      <c r="G46" s="2"/>
      <c r="H46" s="2"/>
      <c r="I46" s="4"/>
    </row>
    <row r="47" spans="1:9" x14ac:dyDescent="0.2">
      <c r="A47" s="1"/>
      <c r="B47" s="2"/>
      <c r="C47" s="2"/>
      <c r="D47" s="4"/>
      <c r="F47" s="1"/>
      <c r="G47" s="2"/>
      <c r="H47" s="2"/>
      <c r="I47" s="4"/>
    </row>
    <row r="48" spans="1:9" x14ac:dyDescent="0.2">
      <c r="A48" s="1"/>
      <c r="B48" s="2"/>
      <c r="C48" s="2"/>
      <c r="D48" s="4"/>
      <c r="F48" s="1"/>
      <c r="G48" s="2"/>
      <c r="H48" s="2"/>
      <c r="I48" s="4"/>
    </row>
    <row r="49" spans="1:9" x14ac:dyDescent="0.2">
      <c r="A49" s="1"/>
      <c r="B49" s="2"/>
      <c r="C49" s="2"/>
      <c r="D49" s="4"/>
      <c r="F49" s="1"/>
      <c r="G49" s="2"/>
      <c r="H49" s="2"/>
      <c r="I49" s="4"/>
    </row>
    <row r="50" spans="1:9" x14ac:dyDescent="0.2">
      <c r="A50" s="1"/>
      <c r="B50" s="2"/>
      <c r="C50" s="2"/>
      <c r="D50" s="4"/>
      <c r="F50" s="1"/>
      <c r="G50" s="2"/>
      <c r="H50" s="2"/>
      <c r="I50" s="4"/>
    </row>
    <row r="51" spans="1:9" x14ac:dyDescent="0.2">
      <c r="A51" s="1"/>
      <c r="B51" s="2"/>
      <c r="C51" s="2"/>
      <c r="D51" s="4"/>
      <c r="F51" s="1"/>
      <c r="G51" s="2"/>
      <c r="H51" s="2"/>
      <c r="I51" s="4"/>
    </row>
    <row r="52" spans="1:9" x14ac:dyDescent="0.2">
      <c r="A52" s="1"/>
      <c r="B52" s="2"/>
      <c r="C52" s="2"/>
      <c r="D52" s="4"/>
      <c r="F52" s="1"/>
      <c r="G52" s="2"/>
      <c r="H52" s="2"/>
      <c r="I52" s="4"/>
    </row>
    <row r="53" spans="1:9" x14ac:dyDescent="0.2">
      <c r="A53" s="1"/>
      <c r="B53" s="2"/>
      <c r="C53" s="2"/>
      <c r="D53" s="4"/>
      <c r="F53" s="1"/>
      <c r="G53" s="2"/>
      <c r="H53" s="2"/>
      <c r="I53" s="4"/>
    </row>
    <row r="54" spans="1:9" x14ac:dyDescent="0.2">
      <c r="A54" s="1"/>
      <c r="B54" s="2"/>
      <c r="C54" s="2"/>
      <c r="D54" s="4"/>
      <c r="F54" s="1"/>
      <c r="G54" s="2"/>
      <c r="H54" s="2"/>
      <c r="I54" s="4"/>
    </row>
  </sheetData>
  <sortState ref="B5:B21">
    <sortCondition ref="B4"/>
  </sortState>
  <phoneticPr fontId="12" type="noConversion"/>
  <pageMargins left="0.75" right="0.75" top="1" bottom="1"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A1"/>
  <sheetViews>
    <sheetView workbookViewId="0"/>
  </sheetViews>
  <sheetFormatPr defaultColWidth="9.140625" defaultRowHeight="11.25" x14ac:dyDescent="0.15"/>
  <cols>
    <col min="1" max="16384" width="9.140625" style="14"/>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AM23"/>
  <sheetViews>
    <sheetView tabSelected="1" zoomScale="70" zoomScaleNormal="70" workbookViewId="0">
      <pane xSplit="1" ySplit="5" topLeftCell="B12" activePane="bottomRight" state="frozen"/>
      <selection activeCell="AE10" sqref="A1:AE10"/>
      <selection pane="topRight" activeCell="AE10" sqref="A1:AE10"/>
      <selection pane="bottomLeft" activeCell="AE10" sqref="A1:AE10"/>
      <selection pane="bottomRight" activeCell="K13" sqref="K13"/>
    </sheetView>
  </sheetViews>
  <sheetFormatPr defaultColWidth="9.140625" defaultRowHeight="11.25" x14ac:dyDescent="0.15"/>
  <cols>
    <col min="1" max="1" width="23.28515625" style="26" customWidth="1"/>
    <col min="2" max="2" width="29.7109375" style="26" customWidth="1"/>
    <col min="3" max="9" width="29.7109375" style="26" hidden="1" customWidth="1"/>
    <col min="10" max="10" width="20.7109375" style="26" customWidth="1"/>
    <col min="11" max="11" width="35.42578125" style="26" customWidth="1"/>
    <col min="12" max="12" width="19.140625" style="26" customWidth="1"/>
    <col min="13" max="14" width="35.42578125" style="26" customWidth="1"/>
    <col min="15" max="15" width="33.5703125" style="26" customWidth="1"/>
    <col min="16" max="20" width="13.85546875" style="26" customWidth="1"/>
    <col min="21" max="21" width="13" style="26" customWidth="1"/>
    <col min="22" max="22" width="23.42578125" style="26" customWidth="1"/>
    <col min="23" max="25" width="16.85546875" style="26" customWidth="1"/>
    <col min="26" max="26" width="31.85546875" style="26" customWidth="1"/>
    <col min="27" max="31" width="16.140625" style="26" customWidth="1"/>
    <col min="32" max="32" width="35.85546875" style="26" customWidth="1"/>
    <col min="33" max="33" width="16.140625" style="26" customWidth="1"/>
    <col min="34" max="38" width="22.140625" style="26" customWidth="1"/>
    <col min="39" max="16384" width="9.140625" style="26"/>
  </cols>
  <sheetData>
    <row r="1" spans="1:39" ht="15" x14ac:dyDescent="0.2">
      <c r="A1" s="85" t="s">
        <v>304</v>
      </c>
    </row>
    <row r="2" spans="1:39" ht="12" thickBot="1" x14ac:dyDescent="0.2"/>
    <row r="3" spans="1:39" ht="12.75" customHeight="1" x14ac:dyDescent="0.15">
      <c r="A3" s="115" t="s">
        <v>117</v>
      </c>
      <c r="B3" s="116"/>
      <c r="C3" s="116"/>
      <c r="D3" s="116"/>
      <c r="E3" s="116"/>
      <c r="F3" s="116"/>
      <c r="G3" s="116"/>
      <c r="H3" s="116"/>
      <c r="I3" s="84"/>
      <c r="J3" s="117" t="s">
        <v>4</v>
      </c>
      <c r="K3" s="117"/>
      <c r="L3" s="117"/>
      <c r="M3" s="117"/>
      <c r="N3" s="118"/>
      <c r="O3" s="134" t="s">
        <v>118</v>
      </c>
      <c r="P3" s="135"/>
      <c r="Q3" s="135"/>
      <c r="R3" s="135"/>
      <c r="S3" s="135"/>
      <c r="T3" s="136"/>
      <c r="U3" s="137" t="s">
        <v>205</v>
      </c>
      <c r="V3" s="138"/>
      <c r="W3" s="138"/>
      <c r="X3" s="138"/>
      <c r="Y3" s="139"/>
      <c r="Z3" s="37" t="s">
        <v>119</v>
      </c>
      <c r="AA3" s="140" t="s">
        <v>120</v>
      </c>
      <c r="AB3" s="141"/>
      <c r="AC3" s="141"/>
      <c r="AD3" s="141"/>
      <c r="AE3" s="142"/>
      <c r="AF3" s="132" t="s">
        <v>162</v>
      </c>
      <c r="AG3" s="133"/>
      <c r="AH3" s="119" t="s">
        <v>121</v>
      </c>
      <c r="AI3" s="120"/>
      <c r="AJ3" s="120"/>
      <c r="AK3" s="120"/>
      <c r="AL3" s="121"/>
    </row>
    <row r="4" spans="1:39" ht="25.5" x14ac:dyDescent="0.15">
      <c r="A4" s="34" t="s">
        <v>116</v>
      </c>
      <c r="B4" s="27" t="s">
        <v>122</v>
      </c>
      <c r="C4" s="27" t="s">
        <v>105</v>
      </c>
      <c r="D4" s="27" t="s">
        <v>176</v>
      </c>
      <c r="E4" s="27" t="s">
        <v>7</v>
      </c>
      <c r="F4" s="27" t="s">
        <v>8</v>
      </c>
      <c r="G4" s="27" t="s">
        <v>29</v>
      </c>
      <c r="H4" s="27" t="s">
        <v>5</v>
      </c>
      <c r="I4" s="27" t="s">
        <v>223</v>
      </c>
      <c r="J4" s="30" t="s">
        <v>123</v>
      </c>
      <c r="K4" s="30" t="s">
        <v>34</v>
      </c>
      <c r="L4" s="30" t="s">
        <v>160</v>
      </c>
      <c r="M4" s="30" t="s">
        <v>2</v>
      </c>
      <c r="N4" s="35" t="s">
        <v>3</v>
      </c>
      <c r="O4" s="36" t="s">
        <v>163</v>
      </c>
      <c r="P4" s="122" t="s">
        <v>150</v>
      </c>
      <c r="Q4" s="123"/>
      <c r="R4" s="123"/>
      <c r="S4" s="123"/>
      <c r="T4" s="124"/>
      <c r="U4" s="125" t="s">
        <v>124</v>
      </c>
      <c r="V4" s="126"/>
      <c r="W4" s="126"/>
      <c r="X4" s="126"/>
      <c r="Y4" s="127"/>
      <c r="Z4" s="38" t="s">
        <v>119</v>
      </c>
      <c r="AA4" s="128" t="s">
        <v>150</v>
      </c>
      <c r="AB4" s="123"/>
      <c r="AC4" s="123"/>
      <c r="AD4" s="123"/>
      <c r="AE4" s="124"/>
      <c r="AF4" s="39" t="s">
        <v>31</v>
      </c>
      <c r="AG4" s="40" t="s">
        <v>30</v>
      </c>
      <c r="AH4" s="129" t="s">
        <v>125</v>
      </c>
      <c r="AI4" s="130"/>
      <c r="AJ4" s="130"/>
      <c r="AK4" s="130"/>
      <c r="AL4" s="131"/>
    </row>
    <row r="5" spans="1:39" ht="63.75" x14ac:dyDescent="0.2">
      <c r="A5" s="52"/>
      <c r="B5" s="53"/>
      <c r="C5" s="54"/>
      <c r="D5" s="54"/>
      <c r="E5" s="53"/>
      <c r="F5" s="53"/>
      <c r="G5" s="55" t="s">
        <v>166</v>
      </c>
      <c r="H5" s="53"/>
      <c r="I5" s="53"/>
      <c r="J5" s="48" t="s">
        <v>127</v>
      </c>
      <c r="K5" s="48"/>
      <c r="L5" s="56" t="s">
        <v>126</v>
      </c>
      <c r="M5" s="57"/>
      <c r="N5" s="58"/>
      <c r="O5" s="59" t="s">
        <v>164</v>
      </c>
      <c r="P5" s="67" t="s">
        <v>154</v>
      </c>
      <c r="Q5" s="67" t="s">
        <v>155</v>
      </c>
      <c r="R5" s="67" t="s">
        <v>156</v>
      </c>
      <c r="S5" s="67" t="s">
        <v>157</v>
      </c>
      <c r="T5" s="68" t="s">
        <v>158</v>
      </c>
      <c r="U5" s="60" t="s">
        <v>128</v>
      </c>
      <c r="V5" s="61" t="s">
        <v>159</v>
      </c>
      <c r="W5" s="61" t="s">
        <v>168</v>
      </c>
      <c r="X5" s="61" t="s">
        <v>167</v>
      </c>
      <c r="Y5" s="62" t="s">
        <v>129</v>
      </c>
      <c r="Z5" s="49" t="s">
        <v>130</v>
      </c>
      <c r="AA5" s="69" t="s">
        <v>154</v>
      </c>
      <c r="AB5" s="67" t="s">
        <v>155</v>
      </c>
      <c r="AC5" s="67" t="s">
        <v>156</v>
      </c>
      <c r="AD5" s="67" t="s">
        <v>157</v>
      </c>
      <c r="AE5" s="68" t="s">
        <v>158</v>
      </c>
      <c r="AF5" s="50" t="s">
        <v>165</v>
      </c>
      <c r="AG5" s="51" t="s">
        <v>32</v>
      </c>
      <c r="AH5" s="63" t="s">
        <v>131</v>
      </c>
      <c r="AI5" s="64" t="s">
        <v>132</v>
      </c>
      <c r="AJ5" s="64" t="s">
        <v>133</v>
      </c>
      <c r="AK5" s="64" t="s">
        <v>134</v>
      </c>
      <c r="AL5" s="65" t="s">
        <v>135</v>
      </c>
    </row>
    <row r="6" spans="1:39" s="94" customFormat="1" ht="51" x14ac:dyDescent="0.2">
      <c r="A6" s="86" t="s">
        <v>243</v>
      </c>
      <c r="B6" s="87" t="s">
        <v>244</v>
      </c>
      <c r="C6" s="88" t="s">
        <v>208</v>
      </c>
      <c r="D6" s="88" t="s">
        <v>11</v>
      </c>
      <c r="E6" s="88" t="s">
        <v>233</v>
      </c>
      <c r="F6" s="89" t="s">
        <v>11</v>
      </c>
      <c r="G6" s="89" t="s">
        <v>211</v>
      </c>
      <c r="H6" s="87" t="s">
        <v>209</v>
      </c>
      <c r="I6" s="87" t="s">
        <v>223</v>
      </c>
      <c r="J6" s="88" t="s">
        <v>210</v>
      </c>
      <c r="K6" s="88" t="s">
        <v>245</v>
      </c>
      <c r="L6" s="90" t="s">
        <v>246</v>
      </c>
      <c r="M6" s="89" t="s">
        <v>247</v>
      </c>
      <c r="N6" s="89" t="s">
        <v>248</v>
      </c>
      <c r="O6" s="87" t="s">
        <v>235</v>
      </c>
      <c r="P6" s="86">
        <v>2</v>
      </c>
      <c r="Q6" s="86">
        <v>3</v>
      </c>
      <c r="R6" s="86">
        <v>3</v>
      </c>
      <c r="S6" s="86">
        <v>1</v>
      </c>
      <c r="T6" s="91">
        <f t="shared" ref="T6:T17" si="0">IF(Q6+R6+S6=0,"",Q6+R6+S6)</f>
        <v>7</v>
      </c>
      <c r="U6" s="89"/>
      <c r="V6" s="89" t="s">
        <v>249</v>
      </c>
      <c r="W6" s="89"/>
      <c r="X6" s="92" t="str">
        <f t="shared" ref="X6:X17" si="1">IF($W6&gt;0,IF(AND($P6=1,$T6&gt;13,$T6&lt;16),1,IF(AND($P6=2,$T6&gt;10,$T6&lt;14),1,IF(AND($P6=3,$T6&gt;7,$T6&lt;11),1,IF(AND($P6=2,$T6&gt;13, $T6&lt;16),2,IF(AND($P6=3,$T6&gt;10,$T6&lt;14),2,IF(AND($P6=4,$T6&gt;2,$T6&lt;11),2,IF(AND($P6=3,$T6&gt;13,$T6&lt;16),3,IF(AND($P6=4,$T6&gt;10, $T6&lt;16),3,"-")))))))),"")</f>
        <v/>
      </c>
      <c r="Y6" s="89"/>
      <c r="Z6" s="89" t="s">
        <v>250</v>
      </c>
      <c r="AA6" s="86">
        <v>2</v>
      </c>
      <c r="AB6" s="86">
        <v>3</v>
      </c>
      <c r="AC6" s="86">
        <v>2</v>
      </c>
      <c r="AD6" s="86">
        <v>1</v>
      </c>
      <c r="AE6" s="86">
        <f t="shared" ref="AE6:AE17" si="2">IF(AB6+AC6+AD6=0,"",AB6+AC6+AD6)</f>
        <v>6</v>
      </c>
      <c r="AF6" s="89"/>
      <c r="AG6" s="89"/>
      <c r="AH6" s="89"/>
      <c r="AI6" s="89"/>
      <c r="AJ6" s="89"/>
      <c r="AK6" s="89"/>
      <c r="AL6" s="89"/>
      <c r="AM6" s="93"/>
    </row>
    <row r="7" spans="1:39" s="94" customFormat="1" ht="76.5" x14ac:dyDescent="0.2">
      <c r="A7" s="86" t="s">
        <v>251</v>
      </c>
      <c r="B7" s="87" t="s">
        <v>244</v>
      </c>
      <c r="C7" s="88" t="s">
        <v>208</v>
      </c>
      <c r="D7" s="88" t="s">
        <v>11</v>
      </c>
      <c r="E7" s="88" t="s">
        <v>233</v>
      </c>
      <c r="F7" s="89" t="s">
        <v>11</v>
      </c>
      <c r="G7" s="89" t="s">
        <v>211</v>
      </c>
      <c r="H7" s="87" t="s">
        <v>209</v>
      </c>
      <c r="I7" s="87" t="s">
        <v>223</v>
      </c>
      <c r="J7" s="88" t="s">
        <v>210</v>
      </c>
      <c r="K7" s="88" t="s">
        <v>234</v>
      </c>
      <c r="L7" s="90" t="s">
        <v>252</v>
      </c>
      <c r="M7" s="89" t="s">
        <v>253</v>
      </c>
      <c r="N7" s="89" t="s">
        <v>254</v>
      </c>
      <c r="O7" s="87" t="s">
        <v>305</v>
      </c>
      <c r="P7" s="86">
        <v>2</v>
      </c>
      <c r="Q7" s="86">
        <v>3</v>
      </c>
      <c r="R7" s="86">
        <v>3</v>
      </c>
      <c r="S7" s="86">
        <v>1</v>
      </c>
      <c r="T7" s="91">
        <f t="shared" si="0"/>
        <v>7</v>
      </c>
      <c r="U7" s="89"/>
      <c r="V7" s="89" t="s">
        <v>255</v>
      </c>
      <c r="W7" s="89"/>
      <c r="X7" s="92" t="str">
        <f t="shared" si="1"/>
        <v/>
      </c>
      <c r="Y7" s="89"/>
      <c r="Z7" s="89" t="s">
        <v>256</v>
      </c>
      <c r="AA7" s="86">
        <v>2</v>
      </c>
      <c r="AB7" s="86">
        <v>3</v>
      </c>
      <c r="AC7" s="86">
        <v>2</v>
      </c>
      <c r="AD7" s="86">
        <v>1</v>
      </c>
      <c r="AE7" s="86">
        <f t="shared" si="2"/>
        <v>6</v>
      </c>
      <c r="AF7" s="89"/>
      <c r="AG7" s="89"/>
      <c r="AH7" s="89"/>
      <c r="AI7" s="89"/>
      <c r="AJ7" s="89"/>
      <c r="AK7" s="89"/>
      <c r="AL7" s="89"/>
      <c r="AM7" s="93"/>
    </row>
    <row r="8" spans="1:39" s="94" customFormat="1" ht="89.25" x14ac:dyDescent="0.2">
      <c r="A8" s="86" t="s">
        <v>257</v>
      </c>
      <c r="B8" s="87" t="s">
        <v>244</v>
      </c>
      <c r="C8" s="88" t="s">
        <v>208</v>
      </c>
      <c r="D8" s="88" t="s">
        <v>11</v>
      </c>
      <c r="E8" s="88" t="s">
        <v>233</v>
      </c>
      <c r="F8" s="89" t="s">
        <v>11</v>
      </c>
      <c r="G8" s="89" t="s">
        <v>211</v>
      </c>
      <c r="H8" s="87" t="s">
        <v>212</v>
      </c>
      <c r="I8" s="87" t="s">
        <v>223</v>
      </c>
      <c r="J8" s="88" t="s">
        <v>236</v>
      </c>
      <c r="K8" s="88" t="s">
        <v>258</v>
      </c>
      <c r="L8" s="90" t="s">
        <v>252</v>
      </c>
      <c r="M8" s="89" t="s">
        <v>259</v>
      </c>
      <c r="N8" s="89" t="s">
        <v>219</v>
      </c>
      <c r="O8" s="87" t="s">
        <v>235</v>
      </c>
      <c r="P8" s="92">
        <v>3</v>
      </c>
      <c r="Q8" s="92">
        <v>3</v>
      </c>
      <c r="R8" s="92">
        <v>3</v>
      </c>
      <c r="S8" s="92">
        <v>1</v>
      </c>
      <c r="T8" s="91">
        <f t="shared" si="0"/>
        <v>7</v>
      </c>
      <c r="U8" s="89"/>
      <c r="V8" s="89" t="s">
        <v>260</v>
      </c>
      <c r="W8" s="89"/>
      <c r="X8" s="92" t="str">
        <f t="shared" si="1"/>
        <v/>
      </c>
      <c r="Y8" s="89"/>
      <c r="Z8" s="89" t="s">
        <v>250</v>
      </c>
      <c r="AA8" s="92">
        <v>3</v>
      </c>
      <c r="AB8" s="92">
        <v>3</v>
      </c>
      <c r="AC8" s="92">
        <v>2</v>
      </c>
      <c r="AD8" s="92">
        <v>1</v>
      </c>
      <c r="AE8" s="86">
        <f t="shared" si="2"/>
        <v>6</v>
      </c>
      <c r="AF8" s="95"/>
      <c r="AG8" s="95"/>
      <c r="AH8" s="95"/>
      <c r="AI8" s="95"/>
      <c r="AJ8" s="95"/>
      <c r="AK8" s="95"/>
      <c r="AL8" s="95"/>
      <c r="AM8" s="93"/>
    </row>
    <row r="9" spans="1:39" s="94" customFormat="1" ht="89.25" x14ac:dyDescent="0.2">
      <c r="A9" s="86" t="s">
        <v>262</v>
      </c>
      <c r="B9" s="87" t="s">
        <v>244</v>
      </c>
      <c r="C9" s="88" t="s">
        <v>208</v>
      </c>
      <c r="D9" s="88" t="s">
        <v>11</v>
      </c>
      <c r="E9" s="88" t="s">
        <v>233</v>
      </c>
      <c r="F9" s="89" t="s">
        <v>11</v>
      </c>
      <c r="G9" s="89" t="s">
        <v>211</v>
      </c>
      <c r="H9" s="87" t="s">
        <v>209</v>
      </c>
      <c r="I9" s="87" t="s">
        <v>223</v>
      </c>
      <c r="J9" s="88" t="s">
        <v>210</v>
      </c>
      <c r="K9" s="88" t="s">
        <v>263</v>
      </c>
      <c r="L9" s="90" t="s">
        <v>264</v>
      </c>
      <c r="M9" s="89" t="s">
        <v>265</v>
      </c>
      <c r="N9" s="89" t="s">
        <v>266</v>
      </c>
      <c r="O9" s="87" t="s">
        <v>235</v>
      </c>
      <c r="P9" s="86">
        <v>3</v>
      </c>
      <c r="Q9" s="86">
        <v>3</v>
      </c>
      <c r="R9" s="86">
        <v>3</v>
      </c>
      <c r="S9" s="86">
        <v>1</v>
      </c>
      <c r="T9" s="91">
        <f t="shared" si="0"/>
        <v>7</v>
      </c>
      <c r="U9" s="89"/>
      <c r="V9" s="89" t="s">
        <v>267</v>
      </c>
      <c r="W9" s="89"/>
      <c r="X9" s="92" t="str">
        <f t="shared" si="1"/>
        <v/>
      </c>
      <c r="Y9" s="89"/>
      <c r="Z9" s="89" t="s">
        <v>261</v>
      </c>
      <c r="AA9" s="86">
        <v>3</v>
      </c>
      <c r="AB9" s="86">
        <v>3</v>
      </c>
      <c r="AC9" s="86">
        <v>2</v>
      </c>
      <c r="AD9" s="86">
        <v>1</v>
      </c>
      <c r="AE9" s="86">
        <f t="shared" si="2"/>
        <v>6</v>
      </c>
      <c r="AF9" s="89"/>
      <c r="AG9" s="89"/>
      <c r="AH9" s="89"/>
      <c r="AI9" s="89"/>
      <c r="AJ9" s="89"/>
      <c r="AK9" s="89"/>
      <c r="AL9" s="89"/>
      <c r="AM9" s="93"/>
    </row>
    <row r="10" spans="1:39" s="106" customFormat="1" ht="38.25" x14ac:dyDescent="0.2">
      <c r="A10" s="98" t="s">
        <v>311</v>
      </c>
      <c r="B10" s="99" t="s">
        <v>244</v>
      </c>
      <c r="C10" s="100" t="s">
        <v>208</v>
      </c>
      <c r="D10" s="100" t="s">
        <v>11</v>
      </c>
      <c r="E10" s="100" t="s">
        <v>233</v>
      </c>
      <c r="F10" s="101" t="s">
        <v>11</v>
      </c>
      <c r="G10" s="101" t="s">
        <v>211</v>
      </c>
      <c r="H10" s="99" t="s">
        <v>209</v>
      </c>
      <c r="I10" s="99" t="s">
        <v>223</v>
      </c>
      <c r="J10" s="100" t="s">
        <v>236</v>
      </c>
      <c r="K10" s="100" t="s">
        <v>312</v>
      </c>
      <c r="L10" s="102" t="s">
        <v>313</v>
      </c>
      <c r="M10" s="101" t="s">
        <v>314</v>
      </c>
      <c r="N10" s="101" t="s">
        <v>315</v>
      </c>
      <c r="O10" s="99" t="s">
        <v>218</v>
      </c>
      <c r="P10" s="103">
        <v>2</v>
      </c>
      <c r="Q10" s="103">
        <v>3</v>
      </c>
      <c r="R10" s="103">
        <v>3</v>
      </c>
      <c r="S10" s="103">
        <v>1</v>
      </c>
      <c r="T10" s="104">
        <f t="shared" si="0"/>
        <v>7</v>
      </c>
      <c r="U10" s="101"/>
      <c r="V10" s="101" t="s">
        <v>316</v>
      </c>
      <c r="W10" s="101"/>
      <c r="X10" s="103" t="str">
        <f t="shared" si="1"/>
        <v/>
      </c>
      <c r="Y10" s="101"/>
      <c r="Z10" s="101" t="s">
        <v>317</v>
      </c>
      <c r="AA10" s="103">
        <v>2</v>
      </c>
      <c r="AB10" s="103">
        <v>3</v>
      </c>
      <c r="AC10" s="103">
        <v>2</v>
      </c>
      <c r="AD10" s="103">
        <v>1</v>
      </c>
      <c r="AE10" s="98">
        <f t="shared" si="2"/>
        <v>6</v>
      </c>
      <c r="AF10" s="101"/>
      <c r="AG10" s="101"/>
      <c r="AH10" s="101"/>
      <c r="AI10" s="101"/>
      <c r="AJ10" s="101"/>
      <c r="AK10" s="101"/>
      <c r="AL10" s="101"/>
      <c r="AM10" s="105"/>
    </row>
    <row r="11" spans="1:39" s="94" customFormat="1" ht="89.25" x14ac:dyDescent="0.2">
      <c r="A11" s="86" t="s">
        <v>268</v>
      </c>
      <c r="B11" s="87" t="s">
        <v>244</v>
      </c>
      <c r="C11" s="88" t="s">
        <v>208</v>
      </c>
      <c r="D11" s="88" t="s">
        <v>11</v>
      </c>
      <c r="E11" s="88" t="s">
        <v>233</v>
      </c>
      <c r="F11" s="89" t="s">
        <v>11</v>
      </c>
      <c r="G11" s="89" t="s">
        <v>211</v>
      </c>
      <c r="H11" s="87" t="s">
        <v>212</v>
      </c>
      <c r="I11" s="87" t="s">
        <v>223</v>
      </c>
      <c r="J11" s="88" t="s">
        <v>236</v>
      </c>
      <c r="K11" s="88" t="s">
        <v>306</v>
      </c>
      <c r="L11" s="90" t="s">
        <v>252</v>
      </c>
      <c r="M11" s="89" t="s">
        <v>259</v>
      </c>
      <c r="N11" s="89" t="s">
        <v>219</v>
      </c>
      <c r="O11" s="87" t="s">
        <v>235</v>
      </c>
      <c r="P11" s="92">
        <v>3</v>
      </c>
      <c r="Q11" s="92">
        <v>3</v>
      </c>
      <c r="R11" s="92">
        <v>3</v>
      </c>
      <c r="S11" s="92">
        <v>1</v>
      </c>
      <c r="T11" s="91">
        <f t="shared" si="0"/>
        <v>7</v>
      </c>
      <c r="U11" s="89"/>
      <c r="V11" s="89" t="s">
        <v>260</v>
      </c>
      <c r="W11" s="89"/>
      <c r="X11" s="92" t="str">
        <f t="shared" si="1"/>
        <v/>
      </c>
      <c r="Y11" s="89"/>
      <c r="Z11" s="89" t="s">
        <v>250</v>
      </c>
      <c r="AA11" s="92">
        <v>3</v>
      </c>
      <c r="AB11" s="92">
        <v>3</v>
      </c>
      <c r="AC11" s="92">
        <v>2</v>
      </c>
      <c r="AD11" s="92">
        <v>1</v>
      </c>
      <c r="AE11" s="86">
        <f t="shared" si="2"/>
        <v>6</v>
      </c>
      <c r="AF11" s="95"/>
      <c r="AG11" s="95"/>
      <c r="AH11" s="95"/>
      <c r="AI11" s="95"/>
      <c r="AJ11" s="95"/>
      <c r="AK11" s="95"/>
      <c r="AL11" s="95"/>
      <c r="AM11" s="93"/>
    </row>
    <row r="12" spans="1:39" s="94" customFormat="1" ht="51" x14ac:dyDescent="0.2">
      <c r="A12" s="86" t="s">
        <v>269</v>
      </c>
      <c r="B12" s="87" t="s">
        <v>244</v>
      </c>
      <c r="C12" s="88" t="s">
        <v>208</v>
      </c>
      <c r="D12" s="88" t="s">
        <v>11</v>
      </c>
      <c r="E12" s="88" t="s">
        <v>233</v>
      </c>
      <c r="F12" s="89" t="s">
        <v>11</v>
      </c>
      <c r="G12" s="89" t="s">
        <v>211</v>
      </c>
      <c r="H12" s="87" t="s">
        <v>209</v>
      </c>
      <c r="I12" s="87" t="s">
        <v>223</v>
      </c>
      <c r="J12" s="88" t="s">
        <v>210</v>
      </c>
      <c r="K12" s="88" t="s">
        <v>270</v>
      </c>
      <c r="L12" s="90" t="s">
        <v>271</v>
      </c>
      <c r="M12" s="89" t="s">
        <v>247</v>
      </c>
      <c r="N12" s="89" t="s">
        <v>248</v>
      </c>
      <c r="O12" s="87" t="s">
        <v>235</v>
      </c>
      <c r="P12" s="86">
        <v>3</v>
      </c>
      <c r="Q12" s="86">
        <v>3</v>
      </c>
      <c r="R12" s="86">
        <v>3</v>
      </c>
      <c r="S12" s="86">
        <v>1</v>
      </c>
      <c r="T12" s="91">
        <f t="shared" si="0"/>
        <v>7</v>
      </c>
      <c r="U12" s="89"/>
      <c r="V12" s="89" t="s">
        <v>249</v>
      </c>
      <c r="W12" s="89"/>
      <c r="X12" s="92" t="str">
        <f t="shared" si="1"/>
        <v/>
      </c>
      <c r="Y12" s="89"/>
      <c r="Z12" s="89" t="s">
        <v>250</v>
      </c>
      <c r="AA12" s="86">
        <v>3</v>
      </c>
      <c r="AB12" s="86">
        <v>3</v>
      </c>
      <c r="AC12" s="86">
        <v>2</v>
      </c>
      <c r="AD12" s="86">
        <v>1</v>
      </c>
      <c r="AE12" s="86">
        <f t="shared" si="2"/>
        <v>6</v>
      </c>
      <c r="AF12" s="89"/>
      <c r="AG12" s="89"/>
      <c r="AH12" s="89"/>
      <c r="AI12" s="89"/>
      <c r="AJ12" s="89"/>
      <c r="AK12" s="89"/>
      <c r="AL12" s="89"/>
      <c r="AM12" s="93"/>
    </row>
    <row r="13" spans="1:39" s="94" customFormat="1" ht="63.75" x14ac:dyDescent="0.2">
      <c r="A13" s="86" t="s">
        <v>272</v>
      </c>
      <c r="B13" s="87" t="s">
        <v>244</v>
      </c>
      <c r="C13" s="88" t="s">
        <v>208</v>
      </c>
      <c r="D13" s="88" t="s">
        <v>11</v>
      </c>
      <c r="E13" s="88" t="s">
        <v>233</v>
      </c>
      <c r="F13" s="89" t="s">
        <v>11</v>
      </c>
      <c r="G13" s="89" t="s">
        <v>211</v>
      </c>
      <c r="H13" s="87" t="s">
        <v>209</v>
      </c>
      <c r="I13" s="87" t="s">
        <v>223</v>
      </c>
      <c r="J13" s="88" t="s">
        <v>236</v>
      </c>
      <c r="K13" s="88" t="s">
        <v>216</v>
      </c>
      <c r="L13" s="90" t="s">
        <v>273</v>
      </c>
      <c r="M13" s="89" t="s">
        <v>274</v>
      </c>
      <c r="N13" s="89" t="s">
        <v>275</v>
      </c>
      <c r="O13" s="87" t="s">
        <v>218</v>
      </c>
      <c r="P13" s="92">
        <v>3</v>
      </c>
      <c r="Q13" s="92">
        <v>3</v>
      </c>
      <c r="R13" s="92">
        <v>3</v>
      </c>
      <c r="S13" s="92">
        <v>1</v>
      </c>
      <c r="T13" s="91">
        <f t="shared" si="0"/>
        <v>7</v>
      </c>
      <c r="U13" s="89"/>
      <c r="V13" s="89"/>
      <c r="W13" s="89"/>
      <c r="X13" s="92" t="str">
        <f t="shared" si="1"/>
        <v/>
      </c>
      <c r="Y13" s="89" t="s">
        <v>276</v>
      </c>
      <c r="Z13" s="89" t="s">
        <v>228</v>
      </c>
      <c r="AA13" s="92">
        <v>3</v>
      </c>
      <c r="AB13" s="92">
        <v>3</v>
      </c>
      <c r="AC13" s="92">
        <v>2</v>
      </c>
      <c r="AD13" s="92">
        <v>1</v>
      </c>
      <c r="AE13" s="86">
        <f t="shared" si="2"/>
        <v>6</v>
      </c>
      <c r="AF13" s="89"/>
      <c r="AG13" s="89"/>
      <c r="AH13" s="89"/>
      <c r="AI13" s="89"/>
      <c r="AJ13" s="89"/>
      <c r="AK13" s="89"/>
      <c r="AL13" s="89"/>
      <c r="AM13" s="93"/>
    </row>
    <row r="14" spans="1:39" s="94" customFormat="1" ht="38.25" x14ac:dyDescent="0.2">
      <c r="A14" s="86" t="s">
        <v>277</v>
      </c>
      <c r="B14" s="87" t="s">
        <v>244</v>
      </c>
      <c r="C14" s="88" t="s">
        <v>208</v>
      </c>
      <c r="D14" s="88" t="s">
        <v>11</v>
      </c>
      <c r="E14" s="88" t="s">
        <v>233</v>
      </c>
      <c r="F14" s="89" t="s">
        <v>11</v>
      </c>
      <c r="G14" s="89" t="s">
        <v>211</v>
      </c>
      <c r="H14" s="87" t="s">
        <v>215</v>
      </c>
      <c r="I14" s="87" t="s">
        <v>223</v>
      </c>
      <c r="J14" s="88" t="s">
        <v>278</v>
      </c>
      <c r="K14" s="88" t="s">
        <v>232</v>
      </c>
      <c r="L14" s="88" t="s">
        <v>279</v>
      </c>
      <c r="M14" s="88" t="s">
        <v>280</v>
      </c>
      <c r="N14" s="89" t="s">
        <v>281</v>
      </c>
      <c r="O14" s="87" t="s">
        <v>222</v>
      </c>
      <c r="P14" s="92">
        <v>3</v>
      </c>
      <c r="Q14" s="92">
        <v>3</v>
      </c>
      <c r="R14" s="92">
        <v>3</v>
      </c>
      <c r="S14" s="92">
        <v>1</v>
      </c>
      <c r="T14" s="91">
        <f t="shared" si="0"/>
        <v>7</v>
      </c>
      <c r="U14" s="89"/>
      <c r="V14" s="89" t="s">
        <v>307</v>
      </c>
      <c r="W14" s="89"/>
      <c r="X14" s="92" t="str">
        <f t="shared" si="1"/>
        <v/>
      </c>
      <c r="Y14" s="89"/>
      <c r="Z14" s="89" t="s">
        <v>282</v>
      </c>
      <c r="AA14" s="92">
        <v>3</v>
      </c>
      <c r="AB14" s="92">
        <v>3</v>
      </c>
      <c r="AC14" s="92">
        <v>2</v>
      </c>
      <c r="AD14" s="92">
        <v>1</v>
      </c>
      <c r="AE14" s="86">
        <f t="shared" si="2"/>
        <v>6</v>
      </c>
      <c r="AF14" s="95"/>
      <c r="AG14" s="95"/>
      <c r="AH14" s="95"/>
      <c r="AI14" s="95"/>
      <c r="AJ14" s="95"/>
      <c r="AK14" s="95"/>
      <c r="AL14" s="95"/>
      <c r="AM14" s="93"/>
    </row>
    <row r="15" spans="1:39" s="106" customFormat="1" ht="38.25" x14ac:dyDescent="0.2">
      <c r="A15" s="98" t="s">
        <v>332</v>
      </c>
      <c r="B15" s="99" t="s">
        <v>244</v>
      </c>
      <c r="C15" s="100" t="s">
        <v>208</v>
      </c>
      <c r="D15" s="100" t="s">
        <v>11</v>
      </c>
      <c r="E15" s="100" t="s">
        <v>233</v>
      </c>
      <c r="F15" s="101" t="s">
        <v>11</v>
      </c>
      <c r="G15" s="101" t="s">
        <v>211</v>
      </c>
      <c r="H15" s="99" t="s">
        <v>215</v>
      </c>
      <c r="I15" s="99" t="s">
        <v>223</v>
      </c>
      <c r="J15" s="100" t="s">
        <v>278</v>
      </c>
      <c r="K15" s="100" t="s">
        <v>232</v>
      </c>
      <c r="L15" s="100" t="s">
        <v>333</v>
      </c>
      <c r="M15" s="100" t="s">
        <v>334</v>
      </c>
      <c r="N15" s="101" t="s">
        <v>335</v>
      </c>
      <c r="O15" s="99" t="s">
        <v>222</v>
      </c>
      <c r="P15" s="103">
        <v>3</v>
      </c>
      <c r="Q15" s="103">
        <v>3</v>
      </c>
      <c r="R15" s="103">
        <v>3</v>
      </c>
      <c r="S15" s="103">
        <v>1</v>
      </c>
      <c r="T15" s="104">
        <f t="shared" si="0"/>
        <v>7</v>
      </c>
      <c r="U15" s="101"/>
      <c r="V15" s="101" t="s">
        <v>307</v>
      </c>
      <c r="W15" s="101"/>
      <c r="X15" s="103" t="str">
        <f t="shared" ref="X15" si="3">IF($V15&gt;0,IF(AND($O15=1,$S15&gt;13,$S15&lt;16),1,IF(AND($O15=2,$S15&gt;10,$S15&lt;14),1,IF(AND($O15=3,$S15&gt;7,$S15&lt;11),1,IF(AND($O15=2,$S15&gt;13, $S15&lt;16),2,IF(AND($O15=3,$S15&gt;10,$S15&lt;14),2,IF(AND($O15=4,$S15&gt;2,$S15&lt;11),2,IF(AND($O15=3,$S15&gt;13,$S15&lt;16),3,IF(AND($O15=4,$S15&gt;10, $S15&lt;16),3,"-")))))))),"")</f>
        <v>-</v>
      </c>
      <c r="Y15" s="101"/>
      <c r="Z15" s="101" t="s">
        <v>282</v>
      </c>
      <c r="AA15" s="103">
        <v>3</v>
      </c>
      <c r="AB15" s="103">
        <v>3</v>
      </c>
      <c r="AC15" s="103">
        <v>2</v>
      </c>
      <c r="AD15" s="103">
        <v>1</v>
      </c>
      <c r="AE15" s="98">
        <f t="shared" si="2"/>
        <v>6</v>
      </c>
      <c r="AF15" s="107"/>
      <c r="AG15" s="107"/>
      <c r="AH15" s="107"/>
      <c r="AI15" s="107"/>
      <c r="AJ15" s="107"/>
      <c r="AK15" s="107"/>
      <c r="AL15" s="107"/>
    </row>
    <row r="16" spans="1:39" s="106" customFormat="1" ht="38.25" x14ac:dyDescent="0.2">
      <c r="A16" s="98" t="s">
        <v>318</v>
      </c>
      <c r="B16" s="99" t="s">
        <v>244</v>
      </c>
      <c r="C16" s="100" t="s">
        <v>208</v>
      </c>
      <c r="D16" s="100" t="s">
        <v>11</v>
      </c>
      <c r="E16" s="100" t="s">
        <v>233</v>
      </c>
      <c r="F16" s="101" t="s">
        <v>11</v>
      </c>
      <c r="G16" s="101" t="s">
        <v>211</v>
      </c>
      <c r="H16" s="99" t="s">
        <v>215</v>
      </c>
      <c r="I16" s="99" t="s">
        <v>223</v>
      </c>
      <c r="J16" s="100" t="s">
        <v>278</v>
      </c>
      <c r="K16" s="100" t="s">
        <v>232</v>
      </c>
      <c r="L16" s="100" t="s">
        <v>319</v>
      </c>
      <c r="M16" s="100" t="s">
        <v>320</v>
      </c>
      <c r="N16" s="101" t="s">
        <v>321</v>
      </c>
      <c r="O16" s="99" t="s">
        <v>222</v>
      </c>
      <c r="P16" s="103">
        <v>3</v>
      </c>
      <c r="Q16" s="103">
        <v>3</v>
      </c>
      <c r="R16" s="103">
        <v>3</v>
      </c>
      <c r="S16" s="103">
        <v>1</v>
      </c>
      <c r="T16" s="104">
        <f t="shared" si="0"/>
        <v>7</v>
      </c>
      <c r="U16" s="101"/>
      <c r="V16" s="101" t="s">
        <v>307</v>
      </c>
      <c r="W16" s="101"/>
      <c r="X16" s="103" t="str">
        <f t="shared" si="1"/>
        <v/>
      </c>
      <c r="Y16" s="101"/>
      <c r="Z16" s="101" t="s">
        <v>282</v>
      </c>
      <c r="AA16" s="103">
        <v>3</v>
      </c>
      <c r="AB16" s="103">
        <v>3</v>
      </c>
      <c r="AC16" s="103">
        <v>2</v>
      </c>
      <c r="AD16" s="103">
        <v>1</v>
      </c>
      <c r="AE16" s="98">
        <f t="shared" si="2"/>
        <v>6</v>
      </c>
      <c r="AF16" s="107"/>
      <c r="AG16" s="107"/>
      <c r="AH16" s="107"/>
      <c r="AI16" s="107"/>
      <c r="AJ16" s="107"/>
      <c r="AK16" s="107"/>
      <c r="AL16" s="107"/>
      <c r="AM16" s="105"/>
    </row>
    <row r="17" spans="1:39" s="106" customFormat="1" ht="76.5" x14ac:dyDescent="0.2">
      <c r="A17" s="98" t="s">
        <v>336</v>
      </c>
      <c r="B17" s="99" t="s">
        <v>283</v>
      </c>
      <c r="C17" s="100" t="s">
        <v>208</v>
      </c>
      <c r="D17" s="100" t="s">
        <v>11</v>
      </c>
      <c r="E17" s="100" t="s">
        <v>233</v>
      </c>
      <c r="F17" s="101" t="s">
        <v>11</v>
      </c>
      <c r="G17" s="101" t="s">
        <v>211</v>
      </c>
      <c r="H17" s="99" t="s">
        <v>209</v>
      </c>
      <c r="I17" s="99" t="s">
        <v>223</v>
      </c>
      <c r="J17" s="100" t="s">
        <v>210</v>
      </c>
      <c r="K17" s="100" t="s">
        <v>284</v>
      </c>
      <c r="L17" s="102" t="s">
        <v>337</v>
      </c>
      <c r="M17" s="101" t="s">
        <v>338</v>
      </c>
      <c r="N17" s="101" t="s">
        <v>217</v>
      </c>
      <c r="O17" s="99" t="s">
        <v>235</v>
      </c>
      <c r="P17" s="98">
        <v>3</v>
      </c>
      <c r="Q17" s="98">
        <v>3</v>
      </c>
      <c r="R17" s="98">
        <v>3</v>
      </c>
      <c r="S17" s="98">
        <v>1</v>
      </c>
      <c r="T17" s="104">
        <f t="shared" si="0"/>
        <v>7</v>
      </c>
      <c r="U17" s="101"/>
      <c r="V17" s="101" t="s">
        <v>339</v>
      </c>
      <c r="W17" s="101"/>
      <c r="X17" s="103" t="str">
        <f t="shared" si="1"/>
        <v/>
      </c>
      <c r="Y17" s="101"/>
      <c r="Z17" s="101" t="s">
        <v>340</v>
      </c>
      <c r="AA17" s="98">
        <v>3</v>
      </c>
      <c r="AB17" s="98">
        <v>3</v>
      </c>
      <c r="AC17" s="98">
        <v>2</v>
      </c>
      <c r="AD17" s="98">
        <v>1</v>
      </c>
      <c r="AE17" s="98">
        <f t="shared" si="2"/>
        <v>6</v>
      </c>
      <c r="AF17" s="101"/>
      <c r="AG17" s="101"/>
      <c r="AH17" s="101"/>
      <c r="AI17" s="101"/>
      <c r="AJ17" s="101"/>
      <c r="AK17" s="101"/>
      <c r="AL17" s="101"/>
      <c r="AM17" s="105"/>
    </row>
    <row r="18" spans="1:39" s="94" customFormat="1" ht="63.75" x14ac:dyDescent="0.2">
      <c r="A18" s="86" t="s">
        <v>285</v>
      </c>
      <c r="B18" s="87" t="s">
        <v>283</v>
      </c>
      <c r="C18" s="88" t="s">
        <v>208</v>
      </c>
      <c r="D18" s="88" t="s">
        <v>11</v>
      </c>
      <c r="E18" s="88" t="s">
        <v>233</v>
      </c>
      <c r="F18" s="89" t="s">
        <v>11</v>
      </c>
      <c r="G18" s="89" t="s">
        <v>211</v>
      </c>
      <c r="H18" s="87" t="s">
        <v>209</v>
      </c>
      <c r="I18" s="87" t="s">
        <v>223</v>
      </c>
      <c r="J18" s="88" t="s">
        <v>210</v>
      </c>
      <c r="K18" s="88" t="s">
        <v>284</v>
      </c>
      <c r="L18" s="90" t="s">
        <v>322</v>
      </c>
      <c r="M18" s="89" t="s">
        <v>286</v>
      </c>
      <c r="N18" s="89" t="s">
        <v>287</v>
      </c>
      <c r="O18" s="87" t="s">
        <v>235</v>
      </c>
      <c r="P18" s="86">
        <v>3</v>
      </c>
      <c r="Q18" s="86">
        <v>3</v>
      </c>
      <c r="R18" s="86">
        <v>3</v>
      </c>
      <c r="S18" s="86">
        <v>1</v>
      </c>
      <c r="T18" s="91">
        <f t="shared" ref="T18:T20" si="4">IF(Q18+R18+S18=0,"",Q18+R18+S18)</f>
        <v>7</v>
      </c>
      <c r="U18" s="89"/>
      <c r="V18" s="89" t="s">
        <v>308</v>
      </c>
      <c r="W18" s="89"/>
      <c r="X18" s="92" t="str">
        <f t="shared" ref="X18" si="5">IF($W18&gt;0,IF(AND($P18=1,$T18&gt;13,$T18&lt;16),1,IF(AND($P18=2,$T18&gt;10,$T18&lt;14),1,IF(AND($P18=3,$T18&gt;7,$T18&lt;11),1,IF(AND($P18=2,$T18&gt;13, $T18&lt;16),2,IF(AND($P18=3,$T18&gt;10,$T18&lt;14),2,IF(AND($P18=4,$T18&gt;2,$T18&lt;11),2,IF(AND($P18=3,$T18&gt;13,$T18&lt;16),3,IF(AND($P18=4,$T18&gt;10, $T18&lt;16),3,"-")))))))),"")</f>
        <v/>
      </c>
      <c r="Y18" s="89"/>
      <c r="Z18" s="89" t="s">
        <v>288</v>
      </c>
      <c r="AA18" s="86">
        <v>3</v>
      </c>
      <c r="AB18" s="86">
        <v>3</v>
      </c>
      <c r="AC18" s="86">
        <v>2</v>
      </c>
      <c r="AD18" s="86">
        <v>1</v>
      </c>
      <c r="AE18" s="86">
        <f t="shared" ref="AE18:AE20" si="6">IF(AB18+AC18+AD18=0,"",AB18+AC18+AD18)</f>
        <v>6</v>
      </c>
      <c r="AF18" s="89"/>
      <c r="AG18" s="89"/>
      <c r="AH18" s="89"/>
      <c r="AI18" s="89"/>
      <c r="AJ18" s="89"/>
      <c r="AK18" s="89"/>
      <c r="AL18" s="89"/>
      <c r="AM18" s="93"/>
    </row>
    <row r="19" spans="1:39" s="94" customFormat="1" ht="120.6" customHeight="1" x14ac:dyDescent="0.2">
      <c r="A19" s="98" t="s">
        <v>323</v>
      </c>
      <c r="B19" s="99" t="s">
        <v>283</v>
      </c>
      <c r="C19" s="100" t="s">
        <v>208</v>
      </c>
      <c r="D19" s="100" t="s">
        <v>11</v>
      </c>
      <c r="E19" s="100" t="s">
        <v>233</v>
      </c>
      <c r="F19" s="101" t="s">
        <v>11</v>
      </c>
      <c r="G19" s="101" t="s">
        <v>211</v>
      </c>
      <c r="H19" s="99" t="s">
        <v>209</v>
      </c>
      <c r="I19" s="99" t="s">
        <v>223</v>
      </c>
      <c r="J19" s="100" t="s">
        <v>210</v>
      </c>
      <c r="K19" s="100" t="s">
        <v>324</v>
      </c>
      <c r="L19" s="102" t="s">
        <v>325</v>
      </c>
      <c r="M19" s="101" t="s">
        <v>326</v>
      </c>
      <c r="N19" s="101" t="s">
        <v>248</v>
      </c>
      <c r="O19" s="99" t="s">
        <v>235</v>
      </c>
      <c r="P19" s="98">
        <v>3</v>
      </c>
      <c r="Q19" s="98">
        <v>3</v>
      </c>
      <c r="R19" s="98">
        <v>3</v>
      </c>
      <c r="S19" s="98">
        <v>1</v>
      </c>
      <c r="T19" s="104">
        <f t="shared" si="4"/>
        <v>7</v>
      </c>
      <c r="U19" s="101"/>
      <c r="V19" s="101" t="s">
        <v>327</v>
      </c>
      <c r="W19" s="101"/>
      <c r="X19" s="103" t="str">
        <f t="shared" ref="X19:X20" si="7">IF($V19&gt;0,IF(AND($O19=1,$S19&gt;13,$S19&lt;16),1,IF(AND($O19=2,$S19&gt;10,$S19&lt;14),1,IF(AND($O19=3,$S19&gt;7,$S19&lt;11),1,IF(AND($O19=2,$S19&gt;13, $S19&lt;16),2,IF(AND($O19=3,$S19&gt;10,$S19&lt;14),2,IF(AND($O19=4,$S19&gt;2,$S19&lt;11),2,IF(AND($O19=3,$S19&gt;13,$S19&lt;16),3,IF(AND($O19=4,$S19&gt;10, $S19&lt;16),3,"-")))))))),"")</f>
        <v>-</v>
      </c>
      <c r="Y19" s="101"/>
      <c r="Z19" s="101" t="s">
        <v>328</v>
      </c>
      <c r="AA19" s="98">
        <v>3</v>
      </c>
      <c r="AB19" s="98">
        <v>3</v>
      </c>
      <c r="AC19" s="98">
        <v>2</v>
      </c>
      <c r="AD19" s="98">
        <v>1</v>
      </c>
      <c r="AE19" s="98">
        <f t="shared" si="6"/>
        <v>6</v>
      </c>
      <c r="AF19" s="101"/>
      <c r="AG19" s="101"/>
      <c r="AH19" s="101"/>
      <c r="AI19" s="101"/>
      <c r="AJ19" s="101"/>
      <c r="AK19" s="101"/>
      <c r="AL19" s="101"/>
      <c r="AM19" s="93"/>
    </row>
    <row r="20" spans="1:39" s="94" customFormat="1" ht="51" x14ac:dyDescent="0.2">
      <c r="A20" s="98" t="s">
        <v>329</v>
      </c>
      <c r="B20" s="99" t="s">
        <v>283</v>
      </c>
      <c r="C20" s="100" t="s">
        <v>208</v>
      </c>
      <c r="D20" s="100" t="s">
        <v>11</v>
      </c>
      <c r="E20" s="100" t="s">
        <v>233</v>
      </c>
      <c r="F20" s="101" t="s">
        <v>11</v>
      </c>
      <c r="G20" s="101" t="s">
        <v>211</v>
      </c>
      <c r="H20" s="99" t="s">
        <v>209</v>
      </c>
      <c r="I20" s="99" t="s">
        <v>223</v>
      </c>
      <c r="J20" s="100" t="s">
        <v>210</v>
      </c>
      <c r="K20" s="100" t="s">
        <v>324</v>
      </c>
      <c r="L20" s="102" t="s">
        <v>330</v>
      </c>
      <c r="M20" s="101" t="s">
        <v>247</v>
      </c>
      <c r="N20" s="101" t="s">
        <v>248</v>
      </c>
      <c r="O20" s="99" t="s">
        <v>235</v>
      </c>
      <c r="P20" s="98">
        <v>3</v>
      </c>
      <c r="Q20" s="98">
        <v>3</v>
      </c>
      <c r="R20" s="98">
        <v>3</v>
      </c>
      <c r="S20" s="98">
        <v>1</v>
      </c>
      <c r="T20" s="104">
        <f t="shared" si="4"/>
        <v>7</v>
      </c>
      <c r="U20" s="101"/>
      <c r="V20" s="101" t="s">
        <v>331</v>
      </c>
      <c r="W20" s="101"/>
      <c r="X20" s="103" t="str">
        <f t="shared" si="7"/>
        <v>-</v>
      </c>
      <c r="Y20" s="101"/>
      <c r="Z20" s="101" t="s">
        <v>250</v>
      </c>
      <c r="AA20" s="98">
        <v>3</v>
      </c>
      <c r="AB20" s="98">
        <v>3</v>
      </c>
      <c r="AC20" s="98">
        <v>2</v>
      </c>
      <c r="AD20" s="98">
        <v>1</v>
      </c>
      <c r="AE20" s="98">
        <f t="shared" si="6"/>
        <v>6</v>
      </c>
      <c r="AF20" s="101"/>
      <c r="AG20" s="101"/>
      <c r="AH20" s="101"/>
      <c r="AI20" s="101"/>
      <c r="AJ20" s="101"/>
      <c r="AK20" s="101"/>
      <c r="AL20" s="101"/>
      <c r="AM20" s="93"/>
    </row>
    <row r="21" spans="1:39" s="94" customFormat="1" ht="12.75" x14ac:dyDescent="0.2">
      <c r="A21" s="108"/>
      <c r="B21" s="109"/>
      <c r="C21" s="110"/>
      <c r="D21" s="110"/>
      <c r="E21" s="110"/>
      <c r="F21" s="111"/>
      <c r="G21" s="111"/>
      <c r="H21" s="109"/>
      <c r="I21" s="109"/>
      <c r="J21" s="110"/>
      <c r="K21" s="110"/>
      <c r="L21" s="112"/>
      <c r="M21" s="111"/>
      <c r="N21" s="111"/>
      <c r="O21" s="109"/>
      <c r="P21" s="108"/>
      <c r="Q21" s="108"/>
      <c r="R21" s="108"/>
      <c r="S21" s="108"/>
      <c r="T21" s="113"/>
      <c r="U21" s="111"/>
      <c r="V21" s="111"/>
      <c r="W21" s="111"/>
      <c r="X21" s="114"/>
      <c r="Y21" s="111"/>
      <c r="Z21" s="111"/>
      <c r="AA21" s="108"/>
      <c r="AB21" s="108"/>
      <c r="AC21" s="108"/>
      <c r="AD21" s="108"/>
      <c r="AE21" s="108"/>
      <c r="AF21" s="111"/>
      <c r="AG21" s="111"/>
      <c r="AH21" s="111"/>
      <c r="AI21" s="111"/>
      <c r="AJ21" s="111"/>
      <c r="AK21" s="111"/>
      <c r="AL21" s="111"/>
      <c r="AM21" s="93"/>
    </row>
    <row r="22" spans="1:39" s="94" customFormat="1" ht="12.75" x14ac:dyDescent="0.2">
      <c r="A22" s="108"/>
      <c r="B22" s="109"/>
      <c r="C22" s="110"/>
      <c r="D22" s="110"/>
      <c r="E22" s="110"/>
      <c r="F22" s="111"/>
      <c r="G22" s="111"/>
      <c r="H22" s="109"/>
      <c r="I22" s="109"/>
      <c r="J22" s="110"/>
      <c r="K22" s="110"/>
      <c r="L22" s="112"/>
      <c r="M22" s="111"/>
      <c r="N22" s="111"/>
      <c r="O22" s="109"/>
      <c r="P22" s="108"/>
      <c r="Q22" s="108"/>
      <c r="R22" s="108"/>
      <c r="S22" s="108"/>
      <c r="T22" s="113"/>
      <c r="U22" s="111"/>
      <c r="V22" s="111"/>
      <c r="W22" s="111"/>
      <c r="X22" s="114"/>
      <c r="Y22" s="111"/>
      <c r="Z22" s="111"/>
      <c r="AA22" s="108"/>
      <c r="AB22" s="108"/>
      <c r="AC22" s="108"/>
      <c r="AD22" s="108"/>
      <c r="AE22" s="108"/>
      <c r="AF22" s="111"/>
      <c r="AG22" s="111"/>
      <c r="AH22" s="111"/>
      <c r="AI22" s="111"/>
      <c r="AJ22" s="111"/>
      <c r="AK22" s="111"/>
      <c r="AL22" s="111"/>
      <c r="AM22" s="93"/>
    </row>
    <row r="23" spans="1:39" s="97" customFormat="1" x14ac:dyDescent="0.15"/>
  </sheetData>
  <sheetProtection formatCells="0" insertHyperlinks="0" sort="0" autoFilter="0"/>
  <autoFilter ref="A4:AL18">
    <filterColumn colId="15" showButton="0"/>
    <filterColumn colId="16" showButton="0"/>
    <filterColumn colId="17" showButton="0"/>
    <filterColumn colId="18" showButton="0"/>
    <filterColumn colId="20" showButton="0"/>
    <filterColumn colId="21" showButton="0"/>
    <filterColumn colId="22" showButton="0"/>
    <filterColumn colId="23" showButton="0"/>
    <filterColumn colId="26" showButton="0"/>
    <filterColumn colId="27" showButton="0"/>
    <filterColumn colId="28" showButton="0"/>
    <filterColumn colId="29" showButton="0"/>
    <filterColumn colId="33" showButton="0"/>
    <filterColumn colId="34" showButton="0"/>
    <filterColumn colId="35" showButton="0"/>
    <filterColumn colId="36" showButton="0"/>
  </autoFilter>
  <mergeCells count="11">
    <mergeCell ref="A3:H3"/>
    <mergeCell ref="J3:N3"/>
    <mergeCell ref="AH3:AL3"/>
    <mergeCell ref="P4:T4"/>
    <mergeCell ref="U4:Y4"/>
    <mergeCell ref="AA4:AE4"/>
    <mergeCell ref="AH4:AL4"/>
    <mergeCell ref="AF3:AG3"/>
    <mergeCell ref="O3:T3"/>
    <mergeCell ref="U3:Y3"/>
    <mergeCell ref="AA3:AE3"/>
  </mergeCells>
  <conditionalFormatting sqref="U5:X5">
    <cfRule type="cellIs" dxfId="122" priority="495" operator="equal">
      <formula>1</formula>
    </cfRule>
    <cfRule type="cellIs" dxfId="121" priority="496" operator="equal">
      <formula>2</formula>
    </cfRule>
    <cfRule type="cellIs" dxfId="120" priority="497" operator="equal">
      <formula>5</formula>
    </cfRule>
    <cfRule type="cellIs" dxfId="119" priority="498" operator="equal">
      <formula>4</formula>
    </cfRule>
    <cfRule type="cellIs" dxfId="118" priority="499" operator="equal">
      <formula>3</formula>
    </cfRule>
  </conditionalFormatting>
  <conditionalFormatting sqref="AE11:AE14 AE6:AE9 AE18 AE21:AE22">
    <cfRule type="expression" dxfId="117" priority="88">
      <formula>OR(AND($AA6=3,$AE6&lt;5),AND($AA6=2,$AE6&lt;8),AND($AA6=1,$AE6&lt;11),$AE6="")</formula>
    </cfRule>
    <cfRule type="expression" dxfId="116" priority="89">
      <formula>OR(AND($AE6&gt;4,$AA6=4),AND($AE6&gt;7,$AA6=3),AND($AE6&gt;10,$AA6=2),AND($AE6&gt;13,$AA6=1))</formula>
    </cfRule>
    <cfRule type="expression" dxfId="115" priority="90">
      <formula>OR(AND($AA6=4,OR($AE6&gt;2,$AE6&lt;5)),AND($AA6=3,OR($AE6&gt;4,$AE6&lt;8)),AND($AA6=2,OR($AE6&gt;7,$AE6&lt;11)), AND($AA6=1,OR($AE6&gt;10,$AE6&lt;14)))</formula>
    </cfRule>
  </conditionalFormatting>
  <conditionalFormatting sqref="T11:T14 T6:T9 T18 T21:T22">
    <cfRule type="expression" dxfId="114" priority="85">
      <formula>OR(AND($P6=3,$T6&lt;5),AND($P6=2,$T6&lt;8),AND($P6=1,$T6&lt;11),$T6="")</formula>
    </cfRule>
    <cfRule type="expression" dxfId="113" priority="86">
      <formula>OR(AND($T6&gt;4,$P6=4),AND($T6&gt;7,$P6=3),AND($T6&gt;10,$P6=2),AND($T6&gt;13,$P6=1))</formula>
    </cfRule>
    <cfRule type="expression" dxfId="112" priority="87">
      <formula>OR(AND($P6=4,OR($T6&gt;2,$T6&lt;5)),AND($P6=3,OR($T6&gt;4,$T6&lt;8)),AND($P6=2,OR($T6&gt;7,$T6&lt;11)), AND($P6=1,OR($T6&gt;10,$T6&lt;14)))</formula>
    </cfRule>
  </conditionalFormatting>
  <conditionalFormatting sqref="AE10">
    <cfRule type="expression" dxfId="111" priority="58">
      <formula>OR(AND($AA10=3,$AE10&lt;5),AND($AA10=2,$AE10&lt;8),AND($AA10=1,$AE10&lt;11),$AE10="")</formula>
    </cfRule>
    <cfRule type="expression" dxfId="110" priority="59">
      <formula>OR(AND($AE10&gt;4,$AA10=4),AND($AE10&gt;7,$AA10=3),AND($AE10&gt;10,$AA10=2),AND($AE10&gt;13,$AA10=1))</formula>
    </cfRule>
    <cfRule type="expression" dxfId="109" priority="60">
      <formula>OR(AND($AA10=4,OR($AE10&gt;2,$AE10&lt;5)),AND($AA10=3,OR($AE10&gt;4,$AE10&lt;8)),AND($AA10=2,OR($AE10&gt;7,$AE10&lt;11)), AND($AA10=1,OR($AE10&gt;10,$AE10&lt;14)))</formula>
    </cfRule>
  </conditionalFormatting>
  <conditionalFormatting sqref="T10">
    <cfRule type="expression" dxfId="108" priority="55">
      <formula>OR(AND($P10=3,$T10&lt;5),AND($P10=2,$T10&lt;8),AND($P10=1,$T10&lt;11),$T10="")</formula>
    </cfRule>
    <cfRule type="expression" dxfId="107" priority="56">
      <formula>OR(AND($T10&gt;4,$P10=4),AND($T10&gt;7,$P10=3),AND($T10&gt;10,$P10=2),AND($T10&gt;13,$P10=1))</formula>
    </cfRule>
    <cfRule type="expression" dxfId="106" priority="57">
      <formula>OR(AND($P10=4,OR($T10&gt;2,$T10&lt;5)),AND($P10=3,OR($T10&gt;4,$T10&lt;8)),AND($P10=2,OR($T10&gt;7,$T10&lt;11)), AND($P10=1,OR($T10&gt;10,$T10&lt;14)))</formula>
    </cfRule>
  </conditionalFormatting>
  <conditionalFormatting sqref="AE16">
    <cfRule type="expression" dxfId="105" priority="52">
      <formula>OR(AND($AA16=3,$AE16&lt;5),AND($AA16=2,$AE16&lt;8),AND($AA16=1,$AE16&lt;11),$AE16="")</formula>
    </cfRule>
    <cfRule type="expression" dxfId="104" priority="53">
      <formula>OR(AND($AE16&gt;4,$AA16=4),AND($AE16&gt;7,$AA16=3),AND($AE16&gt;10,$AA16=2),AND($AE16&gt;13,$AA16=1))</formula>
    </cfRule>
    <cfRule type="expression" dxfId="103" priority="54">
      <formula>OR(AND($AA16=4,OR($AE16&gt;2,$AE16&lt;5)),AND($AA16=3,OR($AE16&gt;4,$AE16&lt;8)),AND($AA16=2,OR($AE16&gt;7,$AE16&lt;11)), AND($AA16=1,OR($AE16&gt;10,$AE16&lt;14)))</formula>
    </cfRule>
  </conditionalFormatting>
  <conditionalFormatting sqref="T16">
    <cfRule type="expression" dxfId="102" priority="49">
      <formula>OR(AND($P16=3,$T16&lt;5),AND($P16=2,$T16&lt;8),AND($P16=1,$T16&lt;11),$T16="")</formula>
    </cfRule>
    <cfRule type="expression" dxfId="101" priority="50">
      <formula>OR(AND($T16&gt;4,$P16=4),AND($T16&gt;7,$P16=3),AND($T16&gt;10,$P16=2),AND($T16&gt;13,$P16=1))</formula>
    </cfRule>
    <cfRule type="expression" dxfId="100" priority="51">
      <formula>OR(AND($P16=4,OR($T16&gt;2,$T16&lt;5)),AND($P16=3,OR($T16&gt;4,$T16&lt;8)),AND($P16=2,OR($T16&gt;7,$T16&lt;11)), AND($P16=1,OR($T16&gt;10,$T16&lt;14)))</formula>
    </cfRule>
  </conditionalFormatting>
  <conditionalFormatting sqref="T20">
    <cfRule type="expression" dxfId="99" priority="37">
      <formula>OR(AND($O20=3,$S20&lt;5),AND($O20=2,$S20&lt;8),AND($O20=1,$S20&lt;11),$S20="")</formula>
    </cfRule>
    <cfRule type="expression" dxfId="98" priority="38">
      <formula>OR(AND($S20&gt;4,$O20=4),AND($S20&gt;7,$O20=3),AND($S20&gt;10,$O20=2),AND($S20&gt;13,$O20=1))</formula>
    </cfRule>
    <cfRule type="expression" dxfId="97" priority="39">
      <formula>OR(AND($O20=4,OR($S20&gt;2,$S20&lt;5)),AND($O20=3,OR($S20&gt;4,$S20&lt;8)),AND($O20=2,OR($S20&gt;7,$S20&lt;11)), AND($O20=1,OR($S20&gt;10,$S20&lt;14)))</formula>
    </cfRule>
  </conditionalFormatting>
  <conditionalFormatting sqref="AE19">
    <cfRule type="expression" dxfId="96" priority="46">
      <formula>OR(AND($Z19=3,$AD19&lt;5),AND($Z19=2,$AD19&lt;8),AND($Z19=1,$AD19&lt;11),$AD19="")</formula>
    </cfRule>
    <cfRule type="expression" dxfId="95" priority="47">
      <formula>OR(AND($AD19&gt;4,$Z19=4),AND($AD19&gt;7,$Z19=3),AND($AD19&gt;10,$Z19=2),AND($AD19&gt;13,$Z19=1))</formula>
    </cfRule>
    <cfRule type="expression" dxfId="94" priority="48">
      <formula>OR(AND($Z19=4,OR($AD19&gt;2,$AD19&lt;5)),AND($Z19=3,OR($AD19&gt;4,$AD19&lt;8)),AND($Z19=2,OR($AD19&gt;7,$AD19&lt;11)), AND($Z19=1,OR($AD19&gt;10,$AD19&lt;14)))</formula>
    </cfRule>
  </conditionalFormatting>
  <conditionalFormatting sqref="T19">
    <cfRule type="expression" dxfId="93" priority="43">
      <formula>OR(AND($O19=3,$S19&lt;5),AND($O19=2,$S19&lt;8),AND($O19=1,$S19&lt;11),$S19="")</formula>
    </cfRule>
    <cfRule type="expression" dxfId="92" priority="44">
      <formula>OR(AND($S19&gt;4,$O19=4),AND($S19&gt;7,$O19=3),AND($S19&gt;10,$O19=2),AND($S19&gt;13,$O19=1))</formula>
    </cfRule>
    <cfRule type="expression" dxfId="91" priority="45">
      <formula>OR(AND($O19=4,OR($S19&gt;2,$S19&lt;5)),AND($O19=3,OR($S19&gt;4,$S19&lt;8)),AND($O19=2,OR($S19&gt;7,$S19&lt;11)), AND($O19=1,OR($S19&gt;10,$S19&lt;14)))</formula>
    </cfRule>
  </conditionalFormatting>
  <conditionalFormatting sqref="AE20">
    <cfRule type="expression" dxfId="90" priority="40">
      <formula>OR(AND($Z20=3,$AD20&lt;5),AND($Z20=2,$AD20&lt;8),AND($Z20=1,$AD20&lt;11),$AD20="")</formula>
    </cfRule>
    <cfRule type="expression" dxfId="89" priority="41">
      <formula>OR(AND($AD20&gt;4,$Z20=4),AND($AD20&gt;7,$Z20=3),AND($AD20&gt;10,$Z20=2),AND($AD20&gt;13,$Z20=1))</formula>
    </cfRule>
    <cfRule type="expression" dxfId="88" priority="42">
      <formula>OR(AND($Z20=4,OR($AD20&gt;2,$AD20&lt;5)),AND($Z20=3,OR($AD20&gt;4,$AD20&lt;8)),AND($Z20=2,OR($AD20&gt;7,$AD20&lt;11)), AND($Z20=1,OR($AD20&gt;10,$AD20&lt;14)))</formula>
    </cfRule>
  </conditionalFormatting>
  <conditionalFormatting sqref="AE15">
    <cfRule type="expression" dxfId="81" priority="22">
      <formula>OR(AND($Z15=3,$AD15&lt;5),AND($Z15=2,$AD15&lt;8),AND($Z15=1,$AD15&lt;11),$AD15="")</formula>
    </cfRule>
    <cfRule type="expression" dxfId="80" priority="23">
      <formula>OR(AND($AD15&gt;4,$Z15=4),AND($AD15&gt;7,$Z15=3),AND($AD15&gt;10,$Z15=2),AND($AD15&gt;13,$Z15=1))</formula>
    </cfRule>
    <cfRule type="expression" dxfId="79" priority="24">
      <formula>OR(AND($Z15=4,OR($AD15&gt;2,$AD15&lt;5)),AND($Z15=3,OR($AD15&gt;4,$AD15&lt;8)),AND($Z15=2,OR($AD15&gt;7,$AD15&lt;11)), AND($Z15=1,OR($AD15&gt;10,$AD15&lt;14)))</formula>
    </cfRule>
  </conditionalFormatting>
  <conditionalFormatting sqref="T15">
    <cfRule type="expression" dxfId="78" priority="19">
      <formula>OR(AND($O15=3,$S15&lt;5),AND($O15=2,$S15&lt;8),AND($O15=1,$S15&lt;11),$S15="")</formula>
    </cfRule>
    <cfRule type="expression" dxfId="77" priority="20">
      <formula>OR(AND($S15&gt;4,$O15=4),AND($S15&gt;7,$O15=3),AND($S15&gt;10,$O15=2),AND($S15&gt;13,$O15=1))</formula>
    </cfRule>
    <cfRule type="expression" dxfId="76" priority="21">
      <formula>OR(AND($O15=4,OR($S15&gt;2,$S15&lt;5)),AND($O15=3,OR($S15&gt;4,$S15&lt;8)),AND($O15=2,OR($S15&gt;7,$S15&lt;11)), AND($O15=1,OR($S15&gt;10,$S15&lt;14)))</formula>
    </cfRule>
  </conditionalFormatting>
  <conditionalFormatting sqref="AE17">
    <cfRule type="expression" dxfId="5" priority="4">
      <formula>OR(AND($AA17=3,$AE17&lt;5),AND($AA17=2,$AE17&lt;8),AND($AA17=1,$AE17&lt;11),$AE17="")</formula>
    </cfRule>
    <cfRule type="expression" dxfId="4" priority="5">
      <formula>OR(AND($AE17&gt;4,$AA17=4),AND($AE17&gt;7,$AA17=3),AND($AE17&gt;10,$AA17=2),AND($AE17&gt;13,$AA17=1))</formula>
    </cfRule>
    <cfRule type="expression" dxfId="3" priority="6">
      <formula>OR(AND($AA17=4,OR($AE17&gt;2,$AE17&lt;5)),AND($AA17=3,OR($AE17&gt;4,$AE17&lt;8)),AND($AA17=2,OR($AE17&gt;7,$AE17&lt;11)), AND($AA17=1,OR($AE17&gt;10,$AE17&lt;14)))</formula>
    </cfRule>
  </conditionalFormatting>
  <conditionalFormatting sqref="T17">
    <cfRule type="expression" dxfId="2" priority="1">
      <formula>OR(AND($P17=3,$T17&lt;5),AND($P17=2,$T17&lt;8),AND($P17=1,$T17&lt;11),$T17="")</formula>
    </cfRule>
    <cfRule type="expression" dxfId="1" priority="2">
      <formula>OR(AND($T17&gt;4,$P17=4),AND($T17&gt;7,$P17=3),AND($T17&gt;10,$P17=2),AND($T17&gt;13,$P17=1))</formula>
    </cfRule>
    <cfRule type="expression" dxfId="0" priority="3">
      <formula>OR(AND($P17=4,OR($T17&gt;2,$T17&lt;5)),AND($P17=3,OR($T17&gt;4,$T17&lt;8)),AND($P17=2,OR($T17&gt;7,$T17&lt;11)), AND($P17=1,OR($T17&gt;10,$T17&lt;14)))</formula>
    </cfRule>
  </conditionalFormatting>
  <dataValidations count="36">
    <dataValidation type="list" allowBlank="1" showInputMessage="1" showErrorMessage="1" sqref="H5:I5">
      <formula1>bla</formula1>
    </dataValidation>
    <dataValidation allowBlank="1" showInputMessage="1" showErrorMessage="1" promptTitle="Gebruiksaanwijzing" prompt="Beschrijving van welke gebruiksfase /bedienvorm wordt beoordeeld" sqref="C4"/>
    <dataValidation allowBlank="1" showInputMessage="1" showErrorMessage="1" promptTitle="Gebruiksaanwijzing" prompt="Beschrijving van welke processtap wordt beoordeeld. Zie tabblad &quot;LBS gebruikers en proces&quot; voor de onderkende gebruikers en processtappen binnen de Landelijke Brug en Sluisstandaard" sqref="D4"/>
    <dataValidation allowBlank="1" showInputMessage="1" showErrorMessage="1" promptTitle="Gebruiksaanwijzing" prompt="Gebruik een uniek referentienummer per gevaarregel" sqref="A4"/>
    <dataValidation allowBlank="1" showInputMessage="1" showErrorMessage="1" promptTitle="Gebruiksaanwijzing" prompt="Beschrijving van  welke gebruiker wordt beschouwd als blootgesteld persoon._x000a_Zie tabblad &quot;LBS gebruikers en proces&quot; voor de onderkende gebruikers en processtappen binnen de Landelijke Brug en Sluisstandaard" sqref="E4"/>
    <dataValidation allowBlank="1" showInputMessage="1" showErrorMessage="1" promptTitle="Gebruiksaanwijzing" prompt="Beschrijving van binnen welke taak/actie of Processtap er wordt beoordeeld" sqref="F4"/>
    <dataValidation allowBlank="1" showInputMessage="1" showErrorMessage="1" promptTitle="Gebruiksaanwijzing" prompt="Indien een gevaar geïdentificeerd is o.b.v. Tabel B.1 van NEN-EN-ISO12100, documenteer het soort of groep i.v.m de traceerbaarheid._x000a_NB. Bijlage B1 is slechts een hulpmiddel om gevaren te onderkennen._x000a_Zie tabblad &quot;toelichting bij template&quot;   " sqref="G4"/>
    <dataValidation allowBlank="1" showInputMessage="1" showErrorMessage="1" promptTitle="Gebruiksaanwijzing" prompt="De NEN 6787 bevat een lijst met specifieke brug gerelateerde gevaren. _x000a_Deze kunnen ook behulpzaam zijn bij het identificeren van gevaren gerelateerd aan natte kunstwerken." sqref="H4:I4"/>
    <dataValidation allowBlank="1" showInputMessage="1" showErrorMessage="1" promptTitle="Gebruiksaanwijzing" sqref="AH4:AL5 Z4:AE4"/>
    <dataValidation allowBlank="1" showInputMessage="1" showErrorMessage="1" promptTitle="Gebruiksaanwijzing" prompt="De keuze van beschermende maatregelen op basis van NEN-EN-ISO12100, Hoofdstuk 6 Risicoreductie." sqref="U4:Y4"/>
    <dataValidation allowBlank="1" showInputMessage="1" showErrorMessage="1" promptTitle="Gebruiksaanwijzing" prompt="Beschrijving van het gevaar waaraan gebruiker/persoon blootgesteld wordt. Zie de NEN-EN-ISO12100, bijlage B1_x000a_" sqref="J4"/>
    <dataValidation allowBlank="1" showInputMessage="1" showErrorMessage="1" promptTitle="Gebruiksaanwijzing" prompt="Beschrijving van de gevarenzone waarin de gebruiker/persoon blootgesteld wordt aan het gevaar " sqref="K4"/>
    <dataValidation allowBlank="1" showInputMessage="1" showErrorMessage="1" promptTitle="Gebruiksaanwijzing" prompt="Een visualisatie is veelal duidelijker dan bewoording. Gebruik afbeeldingen, schetsen of foto van (andere) bestaande machines om het gevarenscenario te bespreken en te onderbouwen." sqref="L4"/>
    <dataValidation allowBlank="1" showInputMessage="1" showErrorMessage="1" promptTitle="Gebruiksaanwijzing" prompt="Beschrijving van de gevaarlijke situatie. Zie de NEN-EN-ISO12100, bijlage B3 en figuur 2 van de ISO/TR 14121-2:2012" sqref="M4"/>
    <dataValidation allowBlank="1" showInputMessage="1" showErrorMessage="1" promptTitle="Gebruiksaanwijzing" prompt="Beschrijving van de gevaarlijke gebeurtenis. Zie de NEN-EN-ISO12100 bijlage, B4 en figuur 2 van de ISO/TR 14121-2:2012_x000a_" sqref="N4"/>
    <dataValidation allowBlank="1" showInputMessage="1" showErrorMessage="1" promptTitle="Gebruiksaanwijzing" prompt="Samenvatting van de scenariofactoren (gevarenanalyse) als toegelichting op de risico inschatting. " sqref="O4"/>
    <dataValidation allowBlank="1" showInputMessage="1" showErrorMessage="1" promptTitle="Gebruiksaanwijzing" prompt="Rijkswaterstaat hanteert de Hybride methode._x000a_Deze methode is uitvoerig beschreven in o.a. de NPR-TR/ISO 14121-2" sqref="P4:T4"/>
    <dataValidation allowBlank="1" showInputMessage="1" showErrorMessage="1" promptTitle="Gebruiksaanwijzing" prompt="Inschatting van Ernst (Severity) van verwondingen of schade aan de gezondheid Zie verder de NPR-TR/ISO 14121-2, blz. 16 en 17." sqref="P5"/>
    <dataValidation allowBlank="1" showInputMessage="1" showErrorMessage="1" promptTitle="Gebruiksaanwijzing" prompt="Inschatting van de Frequentie en duur van blootstelling. Zie verder de NPR-TR/ISO 14121-2, blz. 16 en 17." sqref="Q5"/>
    <dataValidation allowBlank="1" showInputMessage="1" showErrorMessage="1" promptTitle="Gebruiksaanwijzing" prompt="Inschatting van de Waarschijnlijkheid (Probaliblty) van optreden van schade. Zie verder de NPR-TR/ISO 14121-2, blz. 16 en 17." sqref="R5"/>
    <dataValidation allowBlank="1" showInputMessage="1" showErrorMessage="1" promptTitle="Gebruiksaanwijzing" prompt="Inschatting van de Waarschijnlijkheid van vermijden of beperken van schade. Zie verder de NPR-TR/ISO 14121-2, blz. 16 en 17." sqref="S5"/>
    <dataValidation allowBlank="1" showInputMessage="1" showErrorMessage="1" promptTitle="Gebruiksaanwijzing" prompt="Berekening van Klasse van waarschijnlijkheid van schade. Zie de NPR-TR/ISO 14121-2, blz. 16 en 17." sqref="T5"/>
    <dataValidation allowBlank="1" showInputMessage="1" showErrorMessage="1" promptTitle="Gebruiksaanwijzing" prompt="Beschrijving van de inherent veilige ontwerpmaatregel._x000a_Zie de  NEN-EN-ISO12100, Hoofdstuk 6.1 Algemeen en 6.2 Inherent veilige ontwerpmaatregelen." sqref="U5"/>
    <dataValidation allowBlank="1" showInputMessage="1" showErrorMessage="1" promptTitle="Gebruiksaanwijzing" prompt="Beschrijving van de beveiliging / afscherming incl. aanvullende beschermde maatregelen._x000a_Zie de  NEN-EN-ISO12100, Hoofdstuk 6.1 Algemeen en 6.3 Beveiliging en aanvullende beschermende maatregelen." sqref="V5"/>
    <dataValidation allowBlank="1" showInputMessage="1" showErrorMessage="1" promptTitle="Gebruiksaanwijzing" prompt="Beschrijving van de veiligheidsfunctie. _x000a_Zie over de veiligheidsfunctie de  NEN-EN-ISO12100, Hoofdstuk 6.1 Algemeen en 6.3.3.3 Technische kenmerken van beschermende voorzieningen." sqref="W5"/>
    <dataValidation allowBlank="1" showInputMessage="1" showErrorMessage="1" promptTitle="Gebruiksaanwijzing" prompt="Indien bij Stap 2b een waarde ingevuld wordt rekent de template op basis van de risico inschatting het SIL target level uit." sqref="X5"/>
    <dataValidation allowBlank="1" showInputMessage="1" showErrorMessage="1" promptTitle="Gebruiksaanwijzing" prompt="Beschrijving van de beheersmaatregelen welke opgenomen dienen te worden in de informatie voor gebruik._x000a_Zie de  NEN-EN-ISO12100, Hoofdstuk 6.1 Algemeen en  6.4 Informatie voor het gebruik." sqref="Y5"/>
    <dataValidation allowBlank="1" showInputMessage="1" showErrorMessage="1" promptTitle="Gebruiksaanwijzing" prompt="Inschatting van Ernst (Severity) van verwondingen of schade aan de gezondheid. Na het nemen van beheersmaatregel(en)." sqref="AA5"/>
    <dataValidation allowBlank="1" showInputMessage="1" showErrorMessage="1" promptTitle="Gebruiksaanwijzing" prompt="Inschatting van de Frequentie en duur van blootstelling. Na het nemen van beheersmaatregel(en)." sqref="AB5"/>
    <dataValidation allowBlank="1" showInputMessage="1" showErrorMessage="1" promptTitle="Gebruiksaanwijzing" prompt="Inschatting van de Waarschijnlijkheid (Probaliblty) van optreden van schade. Na het nemen van beheersmaatregel(en)." sqref="AC5"/>
    <dataValidation allowBlank="1" showInputMessage="1" showErrorMessage="1" promptTitle="Gebruiksaanwijzing" prompt="Inschatting van de Waarschijnlijkheid van vermijden of beperken van schade. Na het nemen van beheersmaatregel(en)." sqref="AD5"/>
    <dataValidation allowBlank="1" showInputMessage="1" showErrorMessage="1" promptTitle="Gebruiksaanwijzing" prompt="Berekening van Klasse van waarschijnlijkheid van schade. Na het nemen van beheersmaatregel(en)." sqref="AE5"/>
    <dataValidation allowBlank="1" showInputMessage="1" showErrorMessage="1" promptTitle="Gebruiksaanwijzing" prompt="In deze template kan het volstaan om beheersmaatregelen beschreven/ontworpen in andere documenten te benoemen. _x000a_NB. Ook een Risicobeoordeling, een Techisch Dossier of een  inbouwhandleiding van een (toeleverancier) kan een dergelijk document zijn." sqref="AF4"/>
    <dataValidation allowBlank="1" showInputMessage="1" showErrorMessage="1" promptTitle="Gebruiksaanwijzing" prompt="Bij het vaststellen of voldoende reductie bereikt is dienen stakeholders van de OG betrokken te zijn. Deze stakeholders dienen ook SMART gedocumenteerd te zijn. Bijvoorbeeld door de naam, functie en rol vast te leggen." sqref="AG4"/>
    <dataValidation allowBlank="1" showInputMessage="1" showErrorMessage="1" promptTitle="Gebruiksaanwijzing" prompt="Hier het betreffende instandhoudingsonderdeel invullen. Dit is van toegevoegde waarde voor de beheersorganisatie." sqref="B4"/>
    <dataValidation type="list" allowBlank="1" showInputMessage="1" showErrorMessage="1" sqref="I6:I22">
      <formula1>ARLMRL</formula1>
    </dataValidation>
  </dataValidations>
  <pageMargins left="0.70866141732283472" right="0.70866141732283472" top="0.74803149606299213" bottom="0.74803149606299213" header="0.31496062992125984" footer="0.31496062992125984"/>
  <pageSetup paperSize="8" scale="39" fitToHeight="0" orientation="landscape" r:id="rId1"/>
  <headerFooter>
    <oddHeader>&amp;LPrinses Marijkesluis&amp;C&amp;A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dimension ref="A1:AC60"/>
  <sheetViews>
    <sheetView workbookViewId="0">
      <selection activeCell="A27" sqref="A27:A29"/>
    </sheetView>
  </sheetViews>
  <sheetFormatPr defaultColWidth="9.140625" defaultRowHeight="12.75" x14ac:dyDescent="0.2"/>
  <cols>
    <col min="1" max="1" width="13.140625" style="28" bestFit="1" customWidth="1"/>
    <col min="2" max="2" width="9.140625" style="28"/>
    <col min="3" max="3" width="40.7109375" style="29" customWidth="1"/>
    <col min="4" max="6" width="9.140625" style="28"/>
    <col min="7" max="7" width="12.28515625" style="28" bestFit="1" customWidth="1"/>
    <col min="8" max="16384" width="9.140625" style="28"/>
  </cols>
  <sheetData>
    <row r="1" spans="1:29" x14ac:dyDescent="0.2">
      <c r="A1" s="28" t="s">
        <v>1</v>
      </c>
      <c r="C1" s="29" t="s">
        <v>136</v>
      </c>
    </row>
    <row r="2" spans="1:29" x14ac:dyDescent="0.2">
      <c r="A2" s="28">
        <v>1</v>
      </c>
      <c r="C2" s="29" t="s">
        <v>137</v>
      </c>
      <c r="M2" s="24" t="s">
        <v>106</v>
      </c>
      <c r="N2" s="21"/>
      <c r="O2" s="21"/>
      <c r="P2" s="21"/>
      <c r="Q2" s="21"/>
      <c r="R2" s="22" t="s">
        <v>61</v>
      </c>
      <c r="S2" s="21"/>
      <c r="T2" s="21"/>
      <c r="U2" s="21"/>
      <c r="V2" s="21"/>
      <c r="W2" s="24" t="s">
        <v>88</v>
      </c>
      <c r="X2" s="21"/>
      <c r="Y2" s="21"/>
      <c r="Z2" s="21"/>
      <c r="AA2" s="21"/>
      <c r="AB2" s="24" t="s">
        <v>95</v>
      </c>
      <c r="AC2" s="21"/>
    </row>
    <row r="3" spans="1:29" x14ac:dyDescent="0.2">
      <c r="A3" s="28">
        <v>2</v>
      </c>
      <c r="C3" s="29" t="s">
        <v>138</v>
      </c>
      <c r="M3" s="21"/>
      <c r="N3" s="21"/>
      <c r="O3" s="21"/>
      <c r="P3" s="21"/>
      <c r="Q3" s="21"/>
      <c r="R3" s="23"/>
      <c r="S3" s="21"/>
      <c r="T3" s="21"/>
      <c r="U3" s="21"/>
      <c r="V3" s="21"/>
      <c r="W3" s="21"/>
      <c r="X3" s="21"/>
      <c r="Y3" s="21"/>
      <c r="Z3" s="21"/>
      <c r="AA3" s="21"/>
      <c r="AB3" s="21"/>
      <c r="AC3" s="21"/>
    </row>
    <row r="4" spans="1:29" x14ac:dyDescent="0.2">
      <c r="A4" s="28">
        <v>3</v>
      </c>
      <c r="C4" s="29" t="s">
        <v>139</v>
      </c>
      <c r="M4" s="32" t="s">
        <v>96</v>
      </c>
      <c r="N4" s="21"/>
      <c r="O4" s="21"/>
      <c r="P4" s="21"/>
      <c r="Q4" s="21"/>
      <c r="R4" s="31" t="s">
        <v>62</v>
      </c>
      <c r="S4" s="21"/>
      <c r="T4" s="21"/>
      <c r="U4" s="21"/>
      <c r="V4" s="21"/>
      <c r="W4" s="31" t="s">
        <v>62</v>
      </c>
      <c r="X4" s="21"/>
      <c r="Y4" s="21"/>
      <c r="Z4" s="21"/>
      <c r="AA4" s="21"/>
      <c r="AB4" s="32" t="s">
        <v>78</v>
      </c>
      <c r="AC4" s="21"/>
    </row>
    <row r="5" spans="1:29" x14ac:dyDescent="0.2">
      <c r="A5" s="28">
        <v>4</v>
      </c>
      <c r="C5" s="29" t="s">
        <v>140</v>
      </c>
      <c r="M5" s="32" t="s">
        <v>98</v>
      </c>
      <c r="N5" s="21"/>
      <c r="O5" s="21"/>
      <c r="P5" s="21"/>
      <c r="Q5" s="21"/>
      <c r="R5" s="31" t="s">
        <v>108</v>
      </c>
      <c r="S5" s="21"/>
      <c r="T5" s="21"/>
      <c r="U5" s="21"/>
      <c r="V5" s="21"/>
      <c r="W5" s="31" t="s">
        <v>108</v>
      </c>
      <c r="X5" s="21"/>
      <c r="Y5" s="21"/>
      <c r="Z5" s="21"/>
      <c r="AA5" s="21"/>
      <c r="AB5" s="32" t="s">
        <v>79</v>
      </c>
      <c r="AC5" s="21"/>
    </row>
    <row r="6" spans="1:29" x14ac:dyDescent="0.2">
      <c r="C6" s="29" t="s">
        <v>141</v>
      </c>
      <c r="M6" s="32" t="s">
        <v>102</v>
      </c>
      <c r="N6" s="21"/>
      <c r="O6" s="21"/>
      <c r="P6" s="21"/>
      <c r="Q6" s="21"/>
      <c r="R6" s="31" t="s">
        <v>63</v>
      </c>
      <c r="S6" s="21"/>
      <c r="T6" s="21"/>
      <c r="U6" s="21"/>
      <c r="V6" s="21"/>
      <c r="W6" s="31" t="s">
        <v>114</v>
      </c>
      <c r="X6" s="21"/>
      <c r="Y6" s="21"/>
      <c r="Z6" s="21"/>
      <c r="AA6" s="21"/>
      <c r="AB6" s="32" t="s">
        <v>80</v>
      </c>
      <c r="AC6" s="21"/>
    </row>
    <row r="7" spans="1:29" x14ac:dyDescent="0.2">
      <c r="A7" s="28" t="s">
        <v>152</v>
      </c>
      <c r="C7" s="29" t="s">
        <v>142</v>
      </c>
      <c r="M7" s="32" t="s">
        <v>97</v>
      </c>
      <c r="N7" s="21"/>
      <c r="O7" s="21"/>
      <c r="P7" s="21"/>
      <c r="Q7" s="21"/>
      <c r="R7" s="31" t="s">
        <v>64</v>
      </c>
      <c r="S7" s="21"/>
      <c r="T7" s="21"/>
      <c r="U7" s="21"/>
      <c r="V7" s="21"/>
      <c r="W7" s="31" t="s">
        <v>110</v>
      </c>
      <c r="X7" s="21"/>
      <c r="Y7" s="21"/>
      <c r="Z7" s="21"/>
      <c r="AA7" s="21"/>
      <c r="AB7" s="32" t="s">
        <v>87</v>
      </c>
      <c r="AC7" s="21"/>
    </row>
    <row r="8" spans="1:29" x14ac:dyDescent="0.2">
      <c r="A8" s="28">
        <v>1</v>
      </c>
      <c r="C8" s="29" t="s">
        <v>143</v>
      </c>
      <c r="M8" s="32" t="s">
        <v>98</v>
      </c>
      <c r="N8" s="21"/>
      <c r="O8" s="21"/>
      <c r="P8" s="21"/>
      <c r="Q8" s="21"/>
      <c r="R8" s="31" t="s">
        <v>65</v>
      </c>
      <c r="S8" s="21"/>
      <c r="T8" s="21"/>
      <c r="U8" s="21"/>
      <c r="V8" s="21"/>
      <c r="W8" s="31" t="s">
        <v>109</v>
      </c>
      <c r="X8" s="21"/>
      <c r="Y8" s="21"/>
      <c r="Z8" s="21"/>
      <c r="AA8" s="21"/>
      <c r="AB8" s="32" t="s">
        <v>81</v>
      </c>
      <c r="AC8" s="21"/>
    </row>
    <row r="9" spans="1:29" x14ac:dyDescent="0.2">
      <c r="A9" s="28">
        <v>2</v>
      </c>
      <c r="C9" s="29" t="s">
        <v>144</v>
      </c>
      <c r="M9" s="32" t="s">
        <v>103</v>
      </c>
      <c r="N9" s="21"/>
      <c r="O9" s="21"/>
      <c r="P9" s="21"/>
      <c r="Q9" s="21"/>
      <c r="R9" s="31" t="s">
        <v>66</v>
      </c>
      <c r="S9" s="21"/>
      <c r="T9" s="21"/>
      <c r="U9" s="21"/>
      <c r="V9" s="21"/>
      <c r="W9" s="31" t="s">
        <v>111</v>
      </c>
      <c r="X9" s="21"/>
      <c r="Y9" s="21"/>
      <c r="Z9" s="21"/>
      <c r="AA9" s="21"/>
      <c r="AB9" s="32" t="s">
        <v>82</v>
      </c>
      <c r="AC9" s="21"/>
    </row>
    <row r="10" spans="1:29" x14ac:dyDescent="0.2">
      <c r="A10" s="28">
        <v>3</v>
      </c>
      <c r="C10" s="29" t="s">
        <v>145</v>
      </c>
      <c r="M10" s="32" t="s">
        <v>104</v>
      </c>
      <c r="N10" s="21"/>
      <c r="O10" s="21"/>
      <c r="P10" s="21"/>
      <c r="Q10" s="21"/>
      <c r="R10" s="31" t="s">
        <v>67</v>
      </c>
      <c r="S10" s="21"/>
      <c r="T10" s="21"/>
      <c r="U10" s="21"/>
      <c r="V10" s="21"/>
      <c r="W10" s="31" t="s">
        <v>112</v>
      </c>
      <c r="X10" s="21"/>
      <c r="Y10" s="21"/>
      <c r="Z10" s="21"/>
      <c r="AA10" s="21"/>
      <c r="AB10" s="32" t="s">
        <v>83</v>
      </c>
      <c r="AC10" s="21"/>
    </row>
    <row r="11" spans="1:29" x14ac:dyDescent="0.2">
      <c r="A11" s="28">
        <v>4</v>
      </c>
      <c r="C11" s="29" t="s">
        <v>146</v>
      </c>
      <c r="M11" s="32" t="s">
        <v>99</v>
      </c>
      <c r="N11" s="21"/>
      <c r="O11" s="21"/>
      <c r="P11" s="21"/>
      <c r="Q11" s="21"/>
      <c r="R11" s="41" t="s">
        <v>68</v>
      </c>
      <c r="S11" s="21"/>
      <c r="T11" s="21"/>
      <c r="U11" s="21"/>
      <c r="V11" s="21"/>
      <c r="W11" s="31" t="s">
        <v>113</v>
      </c>
      <c r="X11" s="21"/>
      <c r="Y11" s="21"/>
      <c r="Z11" s="21"/>
      <c r="AA11" s="21"/>
      <c r="AB11" s="32" t="s">
        <v>84</v>
      </c>
      <c r="AC11" s="21"/>
    </row>
    <row r="12" spans="1:29" x14ac:dyDescent="0.2">
      <c r="A12" s="28">
        <v>5</v>
      </c>
      <c r="C12" s="29" t="s">
        <v>147</v>
      </c>
      <c r="M12" s="32" t="s">
        <v>100</v>
      </c>
      <c r="N12" s="21"/>
      <c r="O12" s="21"/>
      <c r="P12" s="21"/>
      <c r="Q12" s="21"/>
      <c r="R12" s="41" t="s">
        <v>69</v>
      </c>
      <c r="S12" s="21"/>
      <c r="T12" s="21"/>
      <c r="U12" s="21"/>
      <c r="V12" s="21"/>
      <c r="W12" s="31" t="s">
        <v>115</v>
      </c>
      <c r="X12" s="21"/>
      <c r="Y12" s="21"/>
      <c r="Z12" s="21"/>
      <c r="AA12" s="21"/>
      <c r="AB12" s="32" t="s">
        <v>85</v>
      </c>
      <c r="AC12" s="21"/>
    </row>
    <row r="13" spans="1:29" x14ac:dyDescent="0.2">
      <c r="C13" s="29" t="s">
        <v>148</v>
      </c>
      <c r="M13" s="32" t="s">
        <v>101</v>
      </c>
      <c r="N13" s="21"/>
      <c r="O13" s="21"/>
      <c r="P13" s="21"/>
      <c r="Q13" s="21"/>
      <c r="R13" s="41" t="s">
        <v>70</v>
      </c>
      <c r="S13" s="21"/>
      <c r="T13" s="21"/>
      <c r="U13" s="21"/>
      <c r="V13" s="21"/>
      <c r="W13" s="31" t="s">
        <v>90</v>
      </c>
      <c r="X13" s="21"/>
      <c r="Y13" s="21"/>
      <c r="Z13" s="21"/>
      <c r="AA13" s="21"/>
      <c r="AB13" s="32" t="s">
        <v>86</v>
      </c>
      <c r="AC13" s="21"/>
    </row>
    <row r="14" spans="1:29" x14ac:dyDescent="0.2">
      <c r="A14" s="28" t="s">
        <v>153</v>
      </c>
      <c r="C14" s="29" t="s">
        <v>149</v>
      </c>
      <c r="M14" s="32"/>
      <c r="N14" s="21"/>
      <c r="O14" s="21"/>
      <c r="P14" s="21"/>
      <c r="Q14" s="21"/>
      <c r="R14" s="31" t="s">
        <v>71</v>
      </c>
      <c r="S14" s="21"/>
      <c r="T14" s="21"/>
      <c r="U14" s="21"/>
      <c r="V14" s="21"/>
      <c r="W14" s="31" t="s">
        <v>91</v>
      </c>
      <c r="X14" s="21"/>
      <c r="Y14" s="21"/>
      <c r="Z14" s="21"/>
      <c r="AA14" s="21"/>
      <c r="AB14" s="32"/>
      <c r="AC14" s="21"/>
    </row>
    <row r="15" spans="1:29" x14ac:dyDescent="0.2">
      <c r="A15" s="28">
        <v>1</v>
      </c>
      <c r="M15" s="32"/>
      <c r="N15" s="21"/>
      <c r="O15" s="21"/>
      <c r="P15" s="21"/>
      <c r="Q15" s="21"/>
      <c r="R15" s="31" t="s">
        <v>72</v>
      </c>
      <c r="S15" s="21"/>
      <c r="T15" s="21"/>
      <c r="U15" s="21"/>
      <c r="V15" s="21"/>
      <c r="W15" s="31" t="s">
        <v>92</v>
      </c>
      <c r="X15" s="21"/>
      <c r="Y15" s="21"/>
      <c r="Z15" s="21"/>
      <c r="AA15" s="21"/>
      <c r="AB15" s="32"/>
      <c r="AC15" s="21"/>
    </row>
    <row r="16" spans="1:29" x14ac:dyDescent="0.2">
      <c r="A16" s="28">
        <v>2</v>
      </c>
      <c r="M16" s="32"/>
      <c r="N16" s="21"/>
      <c r="O16" s="21"/>
      <c r="P16" s="21"/>
      <c r="Q16" s="21"/>
      <c r="R16" s="41" t="s">
        <v>73</v>
      </c>
      <c r="S16" s="21"/>
      <c r="T16" s="21"/>
      <c r="U16" s="21"/>
      <c r="V16" s="21"/>
      <c r="W16" s="31" t="s">
        <v>93</v>
      </c>
      <c r="X16" s="21"/>
      <c r="Y16" s="21"/>
      <c r="Z16" s="21"/>
      <c r="AA16" s="21"/>
      <c r="AB16" s="32"/>
      <c r="AC16" s="21"/>
    </row>
    <row r="17" spans="1:29" x14ac:dyDescent="0.2">
      <c r="A17" s="28">
        <v>3</v>
      </c>
      <c r="M17" s="32"/>
      <c r="N17" s="21"/>
      <c r="O17" s="21"/>
      <c r="P17" s="21"/>
      <c r="Q17" s="21"/>
      <c r="R17" s="31" t="s">
        <v>74</v>
      </c>
      <c r="S17" s="21"/>
      <c r="T17" s="21"/>
      <c r="U17" s="21"/>
      <c r="V17" s="21"/>
      <c r="W17" s="31" t="s">
        <v>89</v>
      </c>
      <c r="X17" s="21"/>
      <c r="Y17" s="21"/>
      <c r="Z17" s="21"/>
      <c r="AA17" s="21"/>
      <c r="AB17" s="32"/>
      <c r="AC17" s="21"/>
    </row>
    <row r="18" spans="1:29" x14ac:dyDescent="0.2">
      <c r="A18" s="28">
        <v>4</v>
      </c>
      <c r="C18" s="28"/>
      <c r="M18" s="32"/>
      <c r="N18" s="21"/>
      <c r="O18" s="21"/>
      <c r="P18" s="21"/>
      <c r="Q18" s="21"/>
      <c r="R18" s="41" t="s">
        <v>75</v>
      </c>
      <c r="S18" s="21"/>
      <c r="T18" s="21"/>
      <c r="U18" s="21"/>
      <c r="V18" s="21"/>
      <c r="W18" s="31" t="s">
        <v>94</v>
      </c>
      <c r="X18" s="21"/>
      <c r="Y18" s="21"/>
      <c r="Z18" s="21"/>
      <c r="AA18" s="21"/>
      <c r="AB18" s="32"/>
      <c r="AC18" s="21"/>
    </row>
    <row r="19" spans="1:29" x14ac:dyDescent="0.2">
      <c r="A19" s="28">
        <v>5</v>
      </c>
      <c r="C19" s="28"/>
      <c r="M19" s="32"/>
      <c r="N19" s="21"/>
      <c r="O19" s="21"/>
      <c r="P19" s="21"/>
      <c r="Q19" s="21"/>
      <c r="R19" s="31" t="s">
        <v>76</v>
      </c>
      <c r="S19" s="21"/>
      <c r="T19" s="21"/>
      <c r="U19" s="21"/>
      <c r="V19" s="21"/>
      <c r="W19" s="31" t="s">
        <v>76</v>
      </c>
      <c r="X19" s="21"/>
      <c r="Y19" s="21"/>
      <c r="Z19" s="21"/>
      <c r="AA19" s="21"/>
      <c r="AB19" s="32"/>
      <c r="AC19" s="21"/>
    </row>
    <row r="20" spans="1:29" x14ac:dyDescent="0.2">
      <c r="C20" s="28"/>
      <c r="M20" s="32"/>
      <c r="N20" s="21"/>
      <c r="O20" s="21"/>
      <c r="P20" s="21"/>
      <c r="Q20" s="21"/>
      <c r="R20" s="41" t="s">
        <v>77</v>
      </c>
      <c r="S20" s="21"/>
      <c r="T20" s="21"/>
      <c r="U20" s="21"/>
      <c r="V20" s="21"/>
      <c r="W20" s="31" t="s">
        <v>77</v>
      </c>
      <c r="X20" s="21"/>
      <c r="Y20" s="21"/>
      <c r="Z20" s="21"/>
      <c r="AA20" s="21"/>
      <c r="AB20" s="32"/>
      <c r="AC20" s="21"/>
    </row>
    <row r="21" spans="1:29" x14ac:dyDescent="0.2">
      <c r="A21" s="28" t="s">
        <v>151</v>
      </c>
      <c r="C21" s="28"/>
      <c r="M21" s="32"/>
      <c r="N21" s="21"/>
      <c r="O21" s="21"/>
      <c r="P21" s="21"/>
      <c r="Q21" s="21"/>
      <c r="R21" s="32" t="s">
        <v>107</v>
      </c>
      <c r="S21" s="21"/>
      <c r="T21" s="21"/>
      <c r="U21" s="21"/>
      <c r="V21" s="21"/>
      <c r="W21" s="32" t="s">
        <v>107</v>
      </c>
      <c r="X21" s="21"/>
      <c r="Y21" s="21"/>
      <c r="Z21" s="21"/>
      <c r="AA21" s="21"/>
      <c r="AB21" s="32"/>
      <c r="AC21" s="21"/>
    </row>
    <row r="22" spans="1:29" x14ac:dyDescent="0.2">
      <c r="A22" s="28">
        <v>1</v>
      </c>
      <c r="C22" s="28"/>
      <c r="M22" s="33"/>
      <c r="R22" s="33"/>
      <c r="W22" s="33"/>
      <c r="AB22" s="33"/>
    </row>
    <row r="23" spans="1:29" x14ac:dyDescent="0.2">
      <c r="A23" s="28">
        <v>3</v>
      </c>
      <c r="C23" s="28"/>
      <c r="M23" s="33"/>
      <c r="R23" s="33"/>
      <c r="W23" s="33"/>
      <c r="AB23" s="33"/>
    </row>
    <row r="24" spans="1:29" x14ac:dyDescent="0.2">
      <c r="A24" s="28">
        <v>5</v>
      </c>
      <c r="C24" s="28"/>
      <c r="M24" s="33"/>
      <c r="R24" s="33"/>
      <c r="W24" s="33"/>
      <c r="AB24" s="33"/>
    </row>
    <row r="25" spans="1:29" x14ac:dyDescent="0.2">
      <c r="M25" s="33"/>
      <c r="R25" s="33"/>
      <c r="W25" s="33"/>
      <c r="AB25" s="33"/>
    </row>
    <row r="26" spans="1:29" x14ac:dyDescent="0.2">
      <c r="C26" s="28"/>
      <c r="M26" s="33"/>
      <c r="R26" s="33"/>
      <c r="W26" s="33"/>
      <c r="AB26" s="33"/>
    </row>
    <row r="27" spans="1:29" x14ac:dyDescent="0.2">
      <c r="A27" s="28" t="s">
        <v>224</v>
      </c>
      <c r="C27" s="28"/>
      <c r="M27" s="33"/>
      <c r="R27" s="33"/>
      <c r="W27" s="33"/>
      <c r="AB27" s="33"/>
    </row>
    <row r="28" spans="1:29" x14ac:dyDescent="0.2">
      <c r="A28" s="28" t="s">
        <v>225</v>
      </c>
      <c r="C28" s="28"/>
      <c r="M28" s="33"/>
      <c r="R28" s="33"/>
      <c r="W28" s="33"/>
      <c r="AB28" s="33"/>
    </row>
    <row r="29" spans="1:29" x14ac:dyDescent="0.2">
      <c r="A29" s="28" t="s">
        <v>223</v>
      </c>
      <c r="C29" s="28"/>
    </row>
    <row r="30" spans="1:29" x14ac:dyDescent="0.2">
      <c r="C30" s="28"/>
    </row>
    <row r="31" spans="1:29" x14ac:dyDescent="0.2">
      <c r="C31" s="28"/>
    </row>
    <row r="32" spans="1:29" x14ac:dyDescent="0.2">
      <c r="C32" s="28"/>
    </row>
    <row r="33" spans="3:3" x14ac:dyDescent="0.2">
      <c r="C33" s="28"/>
    </row>
    <row r="34" spans="3:3" x14ac:dyDescent="0.2">
      <c r="C34" s="28"/>
    </row>
    <row r="35" spans="3:3" x14ac:dyDescent="0.2">
      <c r="C35" s="28"/>
    </row>
    <row r="36" spans="3:3" x14ac:dyDescent="0.2">
      <c r="C36" s="28"/>
    </row>
    <row r="37" spans="3:3" x14ac:dyDescent="0.2">
      <c r="C37" s="28"/>
    </row>
    <row r="38" spans="3:3" x14ac:dyDescent="0.2">
      <c r="C38" s="28"/>
    </row>
    <row r="39" spans="3:3" x14ac:dyDescent="0.2">
      <c r="C39" s="28"/>
    </row>
    <row r="40" spans="3:3" x14ac:dyDescent="0.2">
      <c r="C40" s="28"/>
    </row>
    <row r="43" spans="3:3" x14ac:dyDescent="0.2">
      <c r="C43" s="28"/>
    </row>
    <row r="44" spans="3:3" x14ac:dyDescent="0.2">
      <c r="C44" s="28"/>
    </row>
    <row r="45" spans="3:3" x14ac:dyDescent="0.2">
      <c r="C45" s="28"/>
    </row>
    <row r="46" spans="3:3" x14ac:dyDescent="0.2">
      <c r="C46" s="28"/>
    </row>
    <row r="47" spans="3:3" x14ac:dyDescent="0.2">
      <c r="C47" s="28"/>
    </row>
    <row r="48" spans="3:3" x14ac:dyDescent="0.2">
      <c r="C48" s="28"/>
    </row>
    <row r="49" spans="3:3" x14ac:dyDescent="0.2">
      <c r="C49" s="28"/>
    </row>
    <row r="50" spans="3:3" x14ac:dyDescent="0.2">
      <c r="C50" s="28"/>
    </row>
    <row r="51" spans="3:3" x14ac:dyDescent="0.2">
      <c r="C51" s="28"/>
    </row>
    <row r="52" spans="3:3" x14ac:dyDescent="0.2">
      <c r="C52" s="28"/>
    </row>
    <row r="53" spans="3:3" x14ac:dyDescent="0.2">
      <c r="C53" s="28"/>
    </row>
    <row r="54" spans="3:3" x14ac:dyDescent="0.2">
      <c r="C54" s="28"/>
    </row>
    <row r="55" spans="3:3" x14ac:dyDescent="0.2">
      <c r="C55" s="28"/>
    </row>
    <row r="56" spans="3:3" x14ac:dyDescent="0.2">
      <c r="C56" s="28"/>
    </row>
    <row r="57" spans="3:3" x14ac:dyDescent="0.2">
      <c r="C57" s="28"/>
    </row>
    <row r="58" spans="3:3" x14ac:dyDescent="0.2">
      <c r="C58" s="28"/>
    </row>
    <row r="59" spans="3:3" x14ac:dyDescent="0.2">
      <c r="C59" s="28"/>
    </row>
    <row r="60" spans="3:3" x14ac:dyDescent="0.2">
      <c r="C60" s="28"/>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pageSetUpPr fitToPage="1"/>
  </sheetPr>
  <dimension ref="A1:AM8"/>
  <sheetViews>
    <sheetView zoomScale="70" zoomScaleNormal="70" workbookViewId="0">
      <pane xSplit="1" ySplit="5" topLeftCell="B6" activePane="bottomRight" state="frozen"/>
      <selection activeCell="AE10" sqref="A1:AE10"/>
      <selection pane="topRight" activeCell="AE10" sqref="A1:AE10"/>
      <selection pane="bottomLeft" activeCell="AE10" sqref="A1:AE10"/>
      <selection pane="bottomRight" sqref="A1:A1048576"/>
    </sheetView>
  </sheetViews>
  <sheetFormatPr defaultColWidth="9.140625" defaultRowHeight="11.25" x14ac:dyDescent="0.15"/>
  <cols>
    <col min="1" max="1" width="10.28515625" style="26" bestFit="1" customWidth="1"/>
    <col min="2" max="9" width="29.7109375" style="26" customWidth="1"/>
    <col min="10" max="14" width="35.42578125" style="26" customWidth="1"/>
    <col min="15" max="15" width="33.5703125" style="26" customWidth="1"/>
    <col min="16" max="20" width="13.85546875" style="26" customWidth="1"/>
    <col min="21" max="25" width="16.85546875" style="26" customWidth="1"/>
    <col min="26" max="26" width="31.85546875" style="26" customWidth="1"/>
    <col min="27" max="31" width="16.140625" style="26" customWidth="1"/>
    <col min="32" max="32" width="35.85546875" style="26" customWidth="1"/>
    <col min="33" max="33" width="16.140625" style="26" customWidth="1"/>
    <col min="34" max="38" width="22.140625" style="26" customWidth="1"/>
    <col min="39" max="16384" width="9.140625" style="26"/>
  </cols>
  <sheetData>
    <row r="1" spans="1:39" ht="15" x14ac:dyDescent="0.2">
      <c r="A1" s="85" t="s">
        <v>229</v>
      </c>
    </row>
    <row r="2" spans="1:39" ht="12" thickBot="1" x14ac:dyDescent="0.2"/>
    <row r="3" spans="1:39" ht="12.75" customHeight="1" x14ac:dyDescent="0.15">
      <c r="A3" s="115" t="s">
        <v>117</v>
      </c>
      <c r="B3" s="116"/>
      <c r="C3" s="116"/>
      <c r="D3" s="116"/>
      <c r="E3" s="116"/>
      <c r="F3" s="116"/>
      <c r="G3" s="116"/>
      <c r="H3" s="116"/>
      <c r="I3" s="84"/>
      <c r="J3" s="117" t="s">
        <v>4</v>
      </c>
      <c r="K3" s="117"/>
      <c r="L3" s="117"/>
      <c r="M3" s="117"/>
      <c r="N3" s="118"/>
      <c r="O3" s="134" t="s">
        <v>118</v>
      </c>
      <c r="P3" s="135"/>
      <c r="Q3" s="135"/>
      <c r="R3" s="135"/>
      <c r="S3" s="135"/>
      <c r="T3" s="136"/>
      <c r="U3" s="137" t="s">
        <v>205</v>
      </c>
      <c r="V3" s="138"/>
      <c r="W3" s="138"/>
      <c r="X3" s="138"/>
      <c r="Y3" s="139"/>
      <c r="Z3" s="37" t="s">
        <v>119</v>
      </c>
      <c r="AA3" s="140" t="s">
        <v>120</v>
      </c>
      <c r="AB3" s="141"/>
      <c r="AC3" s="141"/>
      <c r="AD3" s="141"/>
      <c r="AE3" s="142"/>
      <c r="AF3" s="132" t="s">
        <v>162</v>
      </c>
      <c r="AG3" s="133"/>
      <c r="AH3" s="119" t="s">
        <v>121</v>
      </c>
      <c r="AI3" s="120"/>
      <c r="AJ3" s="120"/>
      <c r="AK3" s="120"/>
      <c r="AL3" s="121"/>
    </row>
    <row r="4" spans="1:39" ht="25.5" x14ac:dyDescent="0.15">
      <c r="A4" s="34" t="s">
        <v>116</v>
      </c>
      <c r="B4" s="27" t="s">
        <v>122</v>
      </c>
      <c r="C4" s="27" t="s">
        <v>105</v>
      </c>
      <c r="D4" s="27" t="s">
        <v>176</v>
      </c>
      <c r="E4" s="27" t="s">
        <v>7</v>
      </c>
      <c r="F4" s="27" t="s">
        <v>8</v>
      </c>
      <c r="G4" s="27" t="s">
        <v>29</v>
      </c>
      <c r="H4" s="27" t="s">
        <v>5</v>
      </c>
      <c r="I4" s="27" t="s">
        <v>223</v>
      </c>
      <c r="J4" s="30" t="s">
        <v>123</v>
      </c>
      <c r="K4" s="30" t="s">
        <v>34</v>
      </c>
      <c r="L4" s="30" t="s">
        <v>160</v>
      </c>
      <c r="M4" s="30" t="s">
        <v>2</v>
      </c>
      <c r="N4" s="35" t="s">
        <v>3</v>
      </c>
      <c r="O4" s="36" t="s">
        <v>163</v>
      </c>
      <c r="P4" s="122" t="s">
        <v>150</v>
      </c>
      <c r="Q4" s="123"/>
      <c r="R4" s="123"/>
      <c r="S4" s="123"/>
      <c r="T4" s="124"/>
      <c r="U4" s="125" t="s">
        <v>124</v>
      </c>
      <c r="V4" s="126"/>
      <c r="W4" s="126"/>
      <c r="X4" s="126"/>
      <c r="Y4" s="127"/>
      <c r="Z4" s="38" t="s">
        <v>119</v>
      </c>
      <c r="AA4" s="128" t="s">
        <v>150</v>
      </c>
      <c r="AB4" s="123"/>
      <c r="AC4" s="123"/>
      <c r="AD4" s="123"/>
      <c r="AE4" s="124"/>
      <c r="AF4" s="39" t="s">
        <v>31</v>
      </c>
      <c r="AG4" s="40" t="s">
        <v>30</v>
      </c>
      <c r="AH4" s="129" t="s">
        <v>125</v>
      </c>
      <c r="AI4" s="130"/>
      <c r="AJ4" s="130"/>
      <c r="AK4" s="130"/>
      <c r="AL4" s="131"/>
    </row>
    <row r="5" spans="1:39" ht="76.5" x14ac:dyDescent="0.2">
      <c r="A5" s="52"/>
      <c r="B5" s="53"/>
      <c r="C5" s="54"/>
      <c r="D5" s="54"/>
      <c r="E5" s="53"/>
      <c r="F5" s="53"/>
      <c r="G5" s="55" t="s">
        <v>166</v>
      </c>
      <c r="H5" s="53"/>
      <c r="I5" s="53"/>
      <c r="J5" s="48" t="s">
        <v>127</v>
      </c>
      <c r="K5" s="48"/>
      <c r="L5" s="56" t="s">
        <v>126</v>
      </c>
      <c r="M5" s="57"/>
      <c r="N5" s="58"/>
      <c r="O5" s="59" t="s">
        <v>164</v>
      </c>
      <c r="P5" s="67" t="s">
        <v>154</v>
      </c>
      <c r="Q5" s="67" t="s">
        <v>155</v>
      </c>
      <c r="R5" s="67" t="s">
        <v>156</v>
      </c>
      <c r="S5" s="67" t="s">
        <v>157</v>
      </c>
      <c r="T5" s="68" t="s">
        <v>158</v>
      </c>
      <c r="U5" s="60" t="s">
        <v>128</v>
      </c>
      <c r="V5" s="61" t="s">
        <v>159</v>
      </c>
      <c r="W5" s="61" t="s">
        <v>168</v>
      </c>
      <c r="X5" s="61" t="s">
        <v>167</v>
      </c>
      <c r="Y5" s="62" t="s">
        <v>129</v>
      </c>
      <c r="Z5" s="49" t="s">
        <v>130</v>
      </c>
      <c r="AA5" s="69" t="s">
        <v>154</v>
      </c>
      <c r="AB5" s="67" t="s">
        <v>155</v>
      </c>
      <c r="AC5" s="67" t="s">
        <v>156</v>
      </c>
      <c r="AD5" s="67" t="s">
        <v>157</v>
      </c>
      <c r="AE5" s="68" t="s">
        <v>158</v>
      </c>
      <c r="AF5" s="50" t="s">
        <v>165</v>
      </c>
      <c r="AG5" s="51" t="s">
        <v>32</v>
      </c>
      <c r="AH5" s="63" t="s">
        <v>131</v>
      </c>
      <c r="AI5" s="64" t="s">
        <v>132</v>
      </c>
      <c r="AJ5" s="64" t="s">
        <v>133</v>
      </c>
      <c r="AK5" s="64" t="s">
        <v>134</v>
      </c>
      <c r="AL5" s="65" t="s">
        <v>135</v>
      </c>
    </row>
    <row r="6" spans="1:39" s="94" customFormat="1" ht="76.5" x14ac:dyDescent="0.2">
      <c r="A6" s="86" t="s">
        <v>289</v>
      </c>
      <c r="B6" s="87" t="s">
        <v>244</v>
      </c>
      <c r="C6" s="88" t="s">
        <v>208</v>
      </c>
      <c r="D6" s="88" t="s">
        <v>11</v>
      </c>
      <c r="E6" s="88" t="s">
        <v>233</v>
      </c>
      <c r="F6" s="89" t="s">
        <v>11</v>
      </c>
      <c r="G6" s="89" t="s">
        <v>211</v>
      </c>
      <c r="H6" s="87" t="s">
        <v>290</v>
      </c>
      <c r="I6" s="87" t="s">
        <v>223</v>
      </c>
      <c r="J6" s="88" t="s">
        <v>291</v>
      </c>
      <c r="K6" s="88" t="s">
        <v>234</v>
      </c>
      <c r="L6" s="90" t="s">
        <v>309</v>
      </c>
      <c r="M6" s="89" t="s">
        <v>213</v>
      </c>
      <c r="N6" s="96" t="s">
        <v>292</v>
      </c>
      <c r="O6" s="96" t="s">
        <v>305</v>
      </c>
      <c r="P6" s="86">
        <v>3</v>
      </c>
      <c r="Q6" s="86">
        <v>1</v>
      </c>
      <c r="R6" s="86">
        <v>3</v>
      </c>
      <c r="S6" s="86">
        <v>1</v>
      </c>
      <c r="T6" s="91">
        <f t="shared" ref="T6:T8" si="0">IF(Q6+R6+S6=0,"",Q6+R6+S6)</f>
        <v>5</v>
      </c>
      <c r="U6" s="89"/>
      <c r="V6" s="89" t="s">
        <v>214</v>
      </c>
      <c r="W6" s="89"/>
      <c r="X6" s="92" t="str">
        <f t="shared" ref="X6:X8" si="1">IF($W6&gt;0,IF(AND($P6=1,$T6&gt;13,$T6&lt;16),1,IF(AND($P6=2,$T6&gt;10,$T6&lt;14),1,IF(AND($P6=3,$T6&gt;7,$T6&lt;11),1,IF(AND($P6=2,$T6&gt;13, $T6&lt;16),2,IF(AND($P6=3,$T6&gt;10,$T6&lt;14),2,IF(AND($P6=4,$T6&gt;2,$T6&lt;11),2,IF(AND($P6=3,$T6&gt;13,$T6&lt;16),3,IF(AND($P6=4,$T6&gt;10, $T6&lt;16),3,"-")))))))),"")</f>
        <v/>
      </c>
      <c r="Y6" s="89"/>
      <c r="Z6" s="89" t="s">
        <v>227</v>
      </c>
      <c r="AA6" s="86">
        <v>3</v>
      </c>
      <c r="AB6" s="86">
        <v>1</v>
      </c>
      <c r="AC6" s="86">
        <v>2</v>
      </c>
      <c r="AD6" s="86">
        <v>1</v>
      </c>
      <c r="AE6" s="86">
        <f t="shared" ref="AE6:AE8" si="2">IF(AB6+AC6+AD6=0,"",AB6+AC6+AD6)</f>
        <v>4</v>
      </c>
      <c r="AF6" s="89"/>
      <c r="AG6" s="89"/>
      <c r="AH6" s="89"/>
      <c r="AI6" s="89"/>
      <c r="AJ6" s="89"/>
      <c r="AK6" s="89"/>
      <c r="AL6" s="89"/>
      <c r="AM6" s="93"/>
    </row>
    <row r="7" spans="1:39" s="94" customFormat="1" ht="51" x14ac:dyDescent="0.2">
      <c r="A7" s="86" t="s">
        <v>293</v>
      </c>
      <c r="B7" s="87" t="s">
        <v>244</v>
      </c>
      <c r="C7" s="88" t="s">
        <v>208</v>
      </c>
      <c r="D7" s="88" t="s">
        <v>11</v>
      </c>
      <c r="E7" s="88" t="s">
        <v>233</v>
      </c>
      <c r="F7" s="89" t="s">
        <v>11</v>
      </c>
      <c r="G7" s="89" t="s">
        <v>211</v>
      </c>
      <c r="H7" s="87" t="s">
        <v>209</v>
      </c>
      <c r="I7" s="87" t="s">
        <v>223</v>
      </c>
      <c r="J7" s="88" t="s">
        <v>210</v>
      </c>
      <c r="K7" s="88" t="s">
        <v>284</v>
      </c>
      <c r="L7" s="90" t="s">
        <v>310</v>
      </c>
      <c r="M7" s="89" t="s">
        <v>294</v>
      </c>
      <c r="N7" s="96" t="s">
        <v>217</v>
      </c>
      <c r="O7" s="96" t="s">
        <v>235</v>
      </c>
      <c r="P7" s="86">
        <v>3</v>
      </c>
      <c r="Q7" s="86">
        <v>1</v>
      </c>
      <c r="R7" s="86">
        <v>3</v>
      </c>
      <c r="S7" s="86">
        <v>1</v>
      </c>
      <c r="T7" s="91">
        <f t="shared" si="0"/>
        <v>5</v>
      </c>
      <c r="U7" s="89"/>
      <c r="V7" s="89" t="s">
        <v>240</v>
      </c>
      <c r="W7" s="89"/>
      <c r="X7" s="92" t="str">
        <f t="shared" si="1"/>
        <v/>
      </c>
      <c r="Y7" s="89"/>
      <c r="Z7" s="89" t="s">
        <v>226</v>
      </c>
      <c r="AA7" s="86">
        <v>3</v>
      </c>
      <c r="AB7" s="86">
        <v>1</v>
      </c>
      <c r="AC7" s="86">
        <v>2</v>
      </c>
      <c r="AD7" s="86">
        <v>1</v>
      </c>
      <c r="AE7" s="86">
        <f t="shared" si="2"/>
        <v>4</v>
      </c>
      <c r="AF7" s="89"/>
      <c r="AG7" s="89"/>
      <c r="AH7" s="89"/>
      <c r="AI7" s="89"/>
      <c r="AJ7" s="89"/>
      <c r="AK7" s="89"/>
      <c r="AL7" s="89"/>
      <c r="AM7" s="93"/>
    </row>
    <row r="8" spans="1:39" s="94" customFormat="1" ht="63.75" x14ac:dyDescent="0.2">
      <c r="A8" s="86" t="s">
        <v>295</v>
      </c>
      <c r="B8" s="87" t="s">
        <v>244</v>
      </c>
      <c r="C8" s="88" t="s">
        <v>208</v>
      </c>
      <c r="D8" s="88" t="s">
        <v>11</v>
      </c>
      <c r="E8" s="88" t="s">
        <v>233</v>
      </c>
      <c r="F8" s="89" t="s">
        <v>11</v>
      </c>
      <c r="G8" s="89" t="s">
        <v>211</v>
      </c>
      <c r="H8" s="87" t="s">
        <v>220</v>
      </c>
      <c r="I8" s="87" t="s">
        <v>223</v>
      </c>
      <c r="J8" s="88" t="s">
        <v>237</v>
      </c>
      <c r="K8" s="88" t="s">
        <v>232</v>
      </c>
      <c r="L8" s="90" t="s">
        <v>296</v>
      </c>
      <c r="M8" s="89" t="s">
        <v>297</v>
      </c>
      <c r="N8" s="96" t="s">
        <v>221</v>
      </c>
      <c r="O8" s="96" t="s">
        <v>222</v>
      </c>
      <c r="P8" s="92">
        <v>3</v>
      </c>
      <c r="Q8" s="92">
        <v>3</v>
      </c>
      <c r="R8" s="92">
        <v>3</v>
      </c>
      <c r="S8" s="92">
        <v>1</v>
      </c>
      <c r="T8" s="91">
        <f t="shared" si="0"/>
        <v>7</v>
      </c>
      <c r="U8" s="89"/>
      <c r="V8" s="89" t="s">
        <v>307</v>
      </c>
      <c r="W8" s="89"/>
      <c r="X8" s="92" t="str">
        <f t="shared" si="1"/>
        <v/>
      </c>
      <c r="Y8" s="89"/>
      <c r="Z8" s="89" t="s">
        <v>282</v>
      </c>
      <c r="AA8" s="92">
        <v>3</v>
      </c>
      <c r="AB8" s="92">
        <v>3</v>
      </c>
      <c r="AC8" s="92">
        <v>2</v>
      </c>
      <c r="AD8" s="92">
        <v>1</v>
      </c>
      <c r="AE8" s="86">
        <f t="shared" si="2"/>
        <v>6</v>
      </c>
      <c r="AF8" s="95"/>
      <c r="AG8" s="95"/>
      <c r="AH8" s="95"/>
      <c r="AI8" s="95"/>
      <c r="AJ8" s="95"/>
      <c r="AK8" s="95"/>
      <c r="AL8" s="95"/>
      <c r="AM8" s="93"/>
    </row>
  </sheetData>
  <sheetProtection formatCells="0" insertHyperlinks="0" sort="0" autoFilter="0"/>
  <autoFilter ref="A4:AL5">
    <filterColumn colId="15" showButton="0"/>
    <filterColumn colId="16" showButton="0"/>
    <filterColumn colId="17" showButton="0"/>
    <filterColumn colId="18" showButton="0"/>
    <filterColumn colId="20" showButton="0"/>
    <filterColumn colId="21" showButton="0"/>
    <filterColumn colId="22" showButton="0"/>
    <filterColumn colId="23" showButton="0"/>
    <filterColumn colId="26" showButton="0"/>
    <filterColumn colId="27" showButton="0"/>
    <filterColumn colId="28" showButton="0"/>
    <filterColumn colId="29" showButton="0"/>
    <filterColumn colId="33" showButton="0"/>
    <filterColumn colId="34" showButton="0"/>
    <filterColumn colId="35" showButton="0"/>
    <filterColumn colId="36" showButton="0"/>
  </autoFilter>
  <mergeCells count="11">
    <mergeCell ref="A3:H3"/>
    <mergeCell ref="J3:N3"/>
    <mergeCell ref="O3:T3"/>
    <mergeCell ref="U3:Y3"/>
    <mergeCell ref="AA3:AE3"/>
    <mergeCell ref="AH3:AL3"/>
    <mergeCell ref="P4:T4"/>
    <mergeCell ref="U4:Y4"/>
    <mergeCell ref="AA4:AE4"/>
    <mergeCell ref="AH4:AL4"/>
    <mergeCell ref="AF3:AG3"/>
  </mergeCells>
  <conditionalFormatting sqref="U5:X5">
    <cfRule type="cellIs" dxfId="75" priority="337" operator="equal">
      <formula>1</formula>
    </cfRule>
    <cfRule type="cellIs" dxfId="74" priority="338" operator="equal">
      <formula>2</formula>
    </cfRule>
    <cfRule type="cellIs" dxfId="73" priority="339" operator="equal">
      <formula>5</formula>
    </cfRule>
    <cfRule type="cellIs" dxfId="72" priority="340" operator="equal">
      <formula>4</formula>
    </cfRule>
    <cfRule type="cellIs" dxfId="71" priority="341" operator="equal">
      <formula>3</formula>
    </cfRule>
  </conditionalFormatting>
  <conditionalFormatting sqref="AE6:AE8">
    <cfRule type="expression" dxfId="70" priority="28">
      <formula>OR(AND($AA6=3,$AE6&lt;5),AND($AA6=2,$AE6&lt;8),AND($AA6=1,$AE6&lt;11),$AE6="")</formula>
    </cfRule>
    <cfRule type="expression" dxfId="69" priority="29">
      <formula>OR(AND($AE6&gt;4,$AA6=4),AND($AE6&gt;7,$AA6=3),AND($AE6&gt;10,$AA6=2),AND($AE6&gt;13,$AA6=1))</formula>
    </cfRule>
    <cfRule type="expression" dxfId="68" priority="30">
      <formula>OR(AND($AA6=4,OR($AE6&gt;2,$AE6&lt;5)),AND($AA6=3,OR($AE6&gt;4,$AE6&lt;8)),AND($AA6=2,OR($AE6&gt;7,$AE6&lt;11)), AND($AA6=1,OR($AE6&gt;10,$AE6&lt;14)))</formula>
    </cfRule>
  </conditionalFormatting>
  <conditionalFormatting sqref="T6:T8">
    <cfRule type="expression" dxfId="67" priority="25">
      <formula>OR(AND($P6=3,$T6&lt;5),AND($P6=2,$T6&lt;8),AND($P6=1,$T6&lt;11),$T6="")</formula>
    </cfRule>
    <cfRule type="expression" dxfId="66" priority="26">
      <formula>OR(AND($T6&gt;4,$P6=4),AND($T6&gt;7,$P6=3),AND($T6&gt;10,$P6=2),AND($T6&gt;13,$P6=1))</formula>
    </cfRule>
    <cfRule type="expression" dxfId="65" priority="27">
      <formula>OR(AND($P6=4,OR($T6&gt;2,$T6&lt;5)),AND($P6=3,OR($T6&gt;4,$T6&lt;8)),AND($P6=2,OR($T6&gt;7,$T6&lt;11)), AND($P6=1,OR($T6&gt;10,$T6&lt;14)))</formula>
    </cfRule>
  </conditionalFormatting>
  <dataValidations count="36">
    <dataValidation allowBlank="1" showInputMessage="1" showErrorMessage="1" promptTitle="Gebruiksaanwijzing" prompt="Hier het betreffende instandhoudingsonderdeel invullen. Dit is van toegevoegde waarde voor de beheersorganisatie." sqref="B4"/>
    <dataValidation allowBlank="1" showInputMessage="1" showErrorMessage="1" promptTitle="Gebruiksaanwijzing" prompt="Bij het vaststellen of voldoende reductie bereikt is dienen stakeholders van de OG betrokken te zijn. Deze stakeholders dienen ook SMART gedocumenteerd te zijn. Bijvoorbeeld door de naam, functie en rol vast te leggen." sqref="AG4"/>
    <dataValidation allowBlank="1" showInputMessage="1" showErrorMessage="1" promptTitle="Gebruiksaanwijzing" prompt="In deze template kan het volstaan om beheersmaatregelen beschreven/ontworpen in andere documenten te benoemen. _x000a_NB. Ook een Risicobeoordeling, een Techisch Dossier of een  inbouwhandleiding van een (toeleverancier) kan een dergelijk document zijn." sqref="AF4"/>
    <dataValidation allowBlank="1" showInputMessage="1" showErrorMessage="1" promptTitle="Gebruiksaanwijzing" prompt="Berekening van Klasse van waarschijnlijkheid van schade. Na het nemen van beheersmaatregel(en)." sqref="AE5"/>
    <dataValidation allowBlank="1" showInputMessage="1" showErrorMessage="1" promptTitle="Gebruiksaanwijzing" prompt="Inschatting van de Waarschijnlijkheid van vermijden of beperken van schade. Na het nemen van beheersmaatregel(en)." sqref="AD5"/>
    <dataValidation allowBlank="1" showInputMessage="1" showErrorMessage="1" promptTitle="Gebruiksaanwijzing" prompt="Inschatting van de Waarschijnlijkheid (Probaliblty) van optreden van schade. Na het nemen van beheersmaatregel(en)." sqref="AC5"/>
    <dataValidation allowBlank="1" showInputMessage="1" showErrorMessage="1" promptTitle="Gebruiksaanwijzing" prompt="Inschatting van de Frequentie en duur van blootstelling. Na het nemen van beheersmaatregel(en)." sqref="AB5"/>
    <dataValidation allowBlank="1" showInputMessage="1" showErrorMessage="1" promptTitle="Gebruiksaanwijzing" prompt="Inschatting van Ernst (Severity) van verwondingen of schade aan de gezondheid. Na het nemen van beheersmaatregel(en)." sqref="AA5"/>
    <dataValidation allowBlank="1" showInputMessage="1" showErrorMessage="1" promptTitle="Gebruiksaanwijzing" prompt="Beschrijving van de beheersmaatregelen welke opgenomen dienen te worden in de informatie voor gebruik._x000a_Zie de  NEN-EN-ISO12100, Hoofdstuk 6.1 Algemeen en  6.4 Informatie voor het gebruik." sqref="Y5"/>
    <dataValidation allowBlank="1" showInputMessage="1" showErrorMessage="1" promptTitle="Gebruiksaanwijzing" prompt="Indien bij Stap 2b een waarde ingevuld wordt rekent de template op basis van de risico inschatting het SIL target level uit." sqref="X5"/>
    <dataValidation allowBlank="1" showInputMessage="1" showErrorMessage="1" promptTitle="Gebruiksaanwijzing" prompt="Beschrijving van de veiligheidsfunctie. _x000a_Zie over de veiligheidsfunctie de  NEN-EN-ISO12100, Hoofdstuk 6.1 Algemeen en 6.3.3.3 Technische kenmerken van beschermende voorzieningen." sqref="W5"/>
    <dataValidation allowBlank="1" showInputMessage="1" showErrorMessage="1" promptTitle="Gebruiksaanwijzing" prompt="Beschrijving van de beveiliging / afscherming incl. aanvullende beschermde maatregelen._x000a_Zie de  NEN-EN-ISO12100, Hoofdstuk 6.1 Algemeen en 6.3 Beveiliging en aanvullende beschermende maatregelen." sqref="V5"/>
    <dataValidation allowBlank="1" showInputMessage="1" showErrorMessage="1" promptTitle="Gebruiksaanwijzing" prompt="Beschrijving van de inherent veilige ontwerpmaatregel._x000a_Zie de  NEN-EN-ISO12100, Hoofdstuk 6.1 Algemeen en 6.2 Inherent veilige ontwerpmaatregelen." sqref="U5"/>
    <dataValidation allowBlank="1" showInputMessage="1" showErrorMessage="1" promptTitle="Gebruiksaanwijzing" prompt="Berekening van Klasse van waarschijnlijkheid van schade. Zie de NPR-TR/ISO 14121-2, blz. 16 en 17." sqref="T5"/>
    <dataValidation allowBlank="1" showInputMessage="1" showErrorMessage="1" promptTitle="Gebruiksaanwijzing" prompt="Inschatting van de Waarschijnlijkheid van vermijden of beperken van schade. Zie verder de NPR-TR/ISO 14121-2, blz. 16 en 17." sqref="S5"/>
    <dataValidation allowBlank="1" showInputMessage="1" showErrorMessage="1" promptTitle="Gebruiksaanwijzing" prompt="Inschatting van de Waarschijnlijkheid (Probaliblty) van optreden van schade. Zie verder de NPR-TR/ISO 14121-2, blz. 16 en 17." sqref="R5"/>
    <dataValidation allowBlank="1" showInputMessage="1" showErrorMessage="1" promptTitle="Gebruiksaanwijzing" prompt="Inschatting van de Frequentie en duur van blootstelling. Zie verder de NPR-TR/ISO 14121-2, blz. 16 en 17." sqref="Q5"/>
    <dataValidation allowBlank="1" showInputMessage="1" showErrorMessage="1" promptTitle="Gebruiksaanwijzing" prompt="Inschatting van Ernst (Severity) van verwondingen of schade aan de gezondheid Zie verder de NPR-TR/ISO 14121-2, blz. 16 en 17." sqref="P5"/>
    <dataValidation allowBlank="1" showInputMessage="1" showErrorMessage="1" promptTitle="Gebruiksaanwijzing" prompt="Rijkswaterstaat hanteert de Hybride methode._x000a_Deze methode is uitvoerig beschreven in o.a. de NPR-TR/ISO 14121-2" sqref="P4:T4"/>
    <dataValidation allowBlank="1" showInputMessage="1" showErrorMessage="1" promptTitle="Gebruiksaanwijzing" prompt="Samenvatting van de scenariofactoren (gevarenanalyse) als toegelichting op de risico inschatting. " sqref="O4"/>
    <dataValidation allowBlank="1" showInputMessage="1" showErrorMessage="1" promptTitle="Gebruiksaanwijzing" prompt="Beschrijving van de gevaarlijke gebeurtenis. Zie de NEN-EN-ISO12100 bijlage, B4 en figuur 2 van de ISO/TR 14121-2:2012_x000a_" sqref="N4"/>
    <dataValidation allowBlank="1" showInputMessage="1" showErrorMessage="1" promptTitle="Gebruiksaanwijzing" prompt="Beschrijving van de gevaarlijke situatie. Zie de NEN-EN-ISO12100, bijlage B3 en figuur 2 van de ISO/TR 14121-2:2012" sqref="M4"/>
    <dataValidation allowBlank="1" showInputMessage="1" showErrorMessage="1" promptTitle="Gebruiksaanwijzing" prompt="Een visualisatie is veelal duidelijker dan bewoording. Gebruik afbeeldingen, schetsen of foto van (andere) bestaande machines om het gevarenscenario te bespreken en te onderbouwen." sqref="L4"/>
    <dataValidation allowBlank="1" showInputMessage="1" showErrorMessage="1" promptTitle="Gebruiksaanwijzing" prompt="Beschrijving van de gevarenzone waarin de gebruiker/persoon blootgesteld wordt aan het gevaar " sqref="K4"/>
    <dataValidation allowBlank="1" showInputMessage="1" showErrorMessage="1" promptTitle="Gebruiksaanwijzing" prompt="Beschrijving van het gevaar waaraan gebruiker/persoon blootgesteld wordt. Zie de NEN-EN-ISO12100, bijlage B1_x000a_" sqref="J4"/>
    <dataValidation allowBlank="1" showInputMessage="1" showErrorMessage="1" promptTitle="Gebruiksaanwijzing" prompt="De keuze van beschermende maatregelen op basis van NEN-EN-ISO12100, Hoofdstuk 6 Risicoreductie." sqref="U4:Y4"/>
    <dataValidation allowBlank="1" showInputMessage="1" showErrorMessage="1" promptTitle="Gebruiksaanwijzing" sqref="Z4:AE4 AH4:AL5"/>
    <dataValidation allowBlank="1" showInputMessage="1" showErrorMessage="1" promptTitle="Gebruiksaanwijzing" prompt="De NEN 6787 bevat een lijst met specifieke brug gerelateerde gevaren. _x000a_Deze kunnen ook behulpzaam zijn bij het identificeren van gevaren gerelateerd aan natte kunstwerken." sqref="H4:I4"/>
    <dataValidation allowBlank="1" showInputMessage="1" showErrorMessage="1" promptTitle="Gebruiksaanwijzing" prompt="Indien een gevaar geïdentificeerd is o.b.v. Tabel B.1 van NEN-EN-ISO12100, documenteer het soort of groep i.v.m de traceerbaarheid._x000a_NB. Bijlage B1 is slechts een hulpmiddel om gevaren te onderkennen._x000a_Zie tabblad &quot;toelichting bij template&quot;   " sqref="G4"/>
    <dataValidation allowBlank="1" showInputMessage="1" showErrorMessage="1" promptTitle="Gebruiksaanwijzing" prompt="Beschrijving van binnen welke taak/actie of Processtap er wordt beoordeeld" sqref="F4"/>
    <dataValidation allowBlank="1" showInputMessage="1" showErrorMessage="1" promptTitle="Gebruiksaanwijzing" prompt="Beschrijving van  welke gebruiker wordt beschouwd als blootgesteld persoon._x000a_Zie tabblad &quot;LBS gebruikers en proces&quot; voor de onderkende gebruikers en processtappen binnen de Landelijke Brug en Sluisstandaard" sqref="E4"/>
    <dataValidation allowBlank="1" showInputMessage="1" showErrorMessage="1" promptTitle="Gebruiksaanwijzing" prompt="Gebruik een uniek referentienummer per gevaarregel" sqref="A4"/>
    <dataValidation allowBlank="1" showInputMessage="1" showErrorMessage="1" promptTitle="Gebruiksaanwijzing" prompt="Beschrijving van welke processtap wordt beoordeeld. Zie tabblad &quot;LBS gebruikers en proces&quot; voor de onderkende gebruikers en processtappen binnen de Landelijke Brug en Sluisstandaard" sqref="D4"/>
    <dataValidation allowBlank="1" showInputMessage="1" showErrorMessage="1" promptTitle="Gebruiksaanwijzing" prompt="Beschrijving van welke gebruiksfase /bedienvorm wordt beoordeeld" sqref="C4"/>
    <dataValidation type="list" allowBlank="1" showInputMessage="1" showErrorMessage="1" sqref="H5:I5">
      <formula1>bla</formula1>
    </dataValidation>
    <dataValidation type="list" allowBlank="1" showInputMessage="1" showErrorMessage="1" sqref="I6:I8">
      <formula1>ARLMRL</formula1>
    </dataValidation>
  </dataValidations>
  <pageMargins left="0.70866141732283472" right="0.70866141732283472" top="0.74803149606299213" bottom="0.74803149606299213" header="0.31496062992125984" footer="0.31496062992125984"/>
  <pageSetup paperSize="8" scale="27" fitToHeight="0" orientation="landscape" r:id="rId1"/>
  <headerFooter>
    <oddHeader>&amp;LPrinses Marijkesluis&amp;C&amp;A&amp;RPage &amp;P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pageSetUpPr fitToPage="1"/>
  </sheetPr>
  <dimension ref="A1:AM7"/>
  <sheetViews>
    <sheetView zoomScale="70" zoomScaleNormal="70" workbookViewId="0">
      <pane xSplit="1" ySplit="5" topLeftCell="B6" activePane="bottomRight" state="frozen"/>
      <selection activeCell="AE10" sqref="A1:AE10"/>
      <selection pane="topRight" activeCell="AE10" sqref="A1:AE10"/>
      <selection pane="bottomLeft" activeCell="AE10" sqref="A1:AE10"/>
      <selection pane="bottomRight" activeCell="B12" sqref="B12"/>
    </sheetView>
  </sheetViews>
  <sheetFormatPr defaultColWidth="9.140625" defaultRowHeight="11.25" x14ac:dyDescent="0.15"/>
  <cols>
    <col min="1" max="1" width="10.28515625" style="26" customWidth="1"/>
    <col min="2" max="9" width="29.7109375" style="26" customWidth="1"/>
    <col min="10" max="14" width="35.42578125" style="26" customWidth="1"/>
    <col min="15" max="15" width="33.5703125" style="26" customWidth="1"/>
    <col min="16" max="20" width="13.85546875" style="26" customWidth="1"/>
    <col min="21" max="25" width="16.85546875" style="26" customWidth="1"/>
    <col min="26" max="26" width="31.85546875" style="26" customWidth="1"/>
    <col min="27" max="31" width="16.140625" style="26" customWidth="1"/>
    <col min="32" max="32" width="35.85546875" style="26" customWidth="1"/>
    <col min="33" max="33" width="16.140625" style="26" customWidth="1"/>
    <col min="34" max="38" width="22.140625" style="26" customWidth="1"/>
    <col min="39" max="16384" width="9.140625" style="26"/>
  </cols>
  <sheetData>
    <row r="1" spans="1:39" ht="15" x14ac:dyDescent="0.2">
      <c r="A1" s="85" t="s">
        <v>230</v>
      </c>
    </row>
    <row r="2" spans="1:39" ht="12" thickBot="1" x14ac:dyDescent="0.2"/>
    <row r="3" spans="1:39" ht="12.75" customHeight="1" x14ac:dyDescent="0.15">
      <c r="A3" s="115" t="s">
        <v>117</v>
      </c>
      <c r="B3" s="116"/>
      <c r="C3" s="116"/>
      <c r="D3" s="116"/>
      <c r="E3" s="116"/>
      <c r="F3" s="116"/>
      <c r="G3" s="116"/>
      <c r="H3" s="116"/>
      <c r="I3" s="84"/>
      <c r="J3" s="117" t="s">
        <v>4</v>
      </c>
      <c r="K3" s="117"/>
      <c r="L3" s="117"/>
      <c r="M3" s="117"/>
      <c r="N3" s="118"/>
      <c r="O3" s="134" t="s">
        <v>118</v>
      </c>
      <c r="P3" s="135"/>
      <c r="Q3" s="135"/>
      <c r="R3" s="135"/>
      <c r="S3" s="135"/>
      <c r="T3" s="136"/>
      <c r="U3" s="137" t="s">
        <v>205</v>
      </c>
      <c r="V3" s="138"/>
      <c r="W3" s="138"/>
      <c r="X3" s="138"/>
      <c r="Y3" s="139"/>
      <c r="Z3" s="37" t="s">
        <v>119</v>
      </c>
      <c r="AA3" s="140" t="s">
        <v>120</v>
      </c>
      <c r="AB3" s="141"/>
      <c r="AC3" s="141"/>
      <c r="AD3" s="141"/>
      <c r="AE3" s="142"/>
      <c r="AF3" s="132" t="s">
        <v>162</v>
      </c>
      <c r="AG3" s="133"/>
      <c r="AH3" s="119" t="s">
        <v>121</v>
      </c>
      <c r="AI3" s="120"/>
      <c r="AJ3" s="120"/>
      <c r="AK3" s="120"/>
      <c r="AL3" s="121"/>
    </row>
    <row r="4" spans="1:39" ht="25.5" x14ac:dyDescent="0.15">
      <c r="A4" s="34" t="s">
        <v>116</v>
      </c>
      <c r="B4" s="27" t="s">
        <v>122</v>
      </c>
      <c r="C4" s="27" t="s">
        <v>105</v>
      </c>
      <c r="D4" s="27" t="s">
        <v>176</v>
      </c>
      <c r="E4" s="27" t="s">
        <v>7</v>
      </c>
      <c r="F4" s="27" t="s">
        <v>8</v>
      </c>
      <c r="G4" s="27" t="s">
        <v>29</v>
      </c>
      <c r="H4" s="27" t="s">
        <v>5</v>
      </c>
      <c r="I4" s="27" t="s">
        <v>223</v>
      </c>
      <c r="J4" s="30" t="s">
        <v>123</v>
      </c>
      <c r="K4" s="30" t="s">
        <v>34</v>
      </c>
      <c r="L4" s="30" t="s">
        <v>160</v>
      </c>
      <c r="M4" s="30" t="s">
        <v>2</v>
      </c>
      <c r="N4" s="35" t="s">
        <v>3</v>
      </c>
      <c r="O4" s="36" t="s">
        <v>163</v>
      </c>
      <c r="P4" s="122" t="s">
        <v>150</v>
      </c>
      <c r="Q4" s="123"/>
      <c r="R4" s="123"/>
      <c r="S4" s="123"/>
      <c r="T4" s="124"/>
      <c r="U4" s="125" t="s">
        <v>124</v>
      </c>
      <c r="V4" s="126"/>
      <c r="W4" s="126"/>
      <c r="X4" s="126"/>
      <c r="Y4" s="127"/>
      <c r="Z4" s="38" t="s">
        <v>119</v>
      </c>
      <c r="AA4" s="128" t="s">
        <v>150</v>
      </c>
      <c r="AB4" s="123"/>
      <c r="AC4" s="123"/>
      <c r="AD4" s="123"/>
      <c r="AE4" s="124"/>
      <c r="AF4" s="39" t="s">
        <v>31</v>
      </c>
      <c r="AG4" s="40" t="s">
        <v>30</v>
      </c>
      <c r="AH4" s="129" t="s">
        <v>125</v>
      </c>
      <c r="AI4" s="130"/>
      <c r="AJ4" s="130"/>
      <c r="AK4" s="130"/>
      <c r="AL4" s="131"/>
    </row>
    <row r="5" spans="1:39" ht="76.5" x14ac:dyDescent="0.2">
      <c r="A5" s="52"/>
      <c r="B5" s="53"/>
      <c r="C5" s="54"/>
      <c r="D5" s="54"/>
      <c r="E5" s="53"/>
      <c r="F5" s="53"/>
      <c r="G5" s="55" t="s">
        <v>166</v>
      </c>
      <c r="H5" s="53"/>
      <c r="I5" s="53"/>
      <c r="J5" s="48" t="s">
        <v>127</v>
      </c>
      <c r="K5" s="48"/>
      <c r="L5" s="56" t="s">
        <v>126</v>
      </c>
      <c r="M5" s="57"/>
      <c r="N5" s="58"/>
      <c r="O5" s="59" t="s">
        <v>164</v>
      </c>
      <c r="P5" s="67" t="s">
        <v>154</v>
      </c>
      <c r="Q5" s="67" t="s">
        <v>155</v>
      </c>
      <c r="R5" s="67" t="s">
        <v>156</v>
      </c>
      <c r="S5" s="67" t="s">
        <v>157</v>
      </c>
      <c r="T5" s="68" t="s">
        <v>158</v>
      </c>
      <c r="U5" s="60" t="s">
        <v>128</v>
      </c>
      <c r="V5" s="61" t="s">
        <v>159</v>
      </c>
      <c r="W5" s="61" t="s">
        <v>168</v>
      </c>
      <c r="X5" s="61" t="s">
        <v>167</v>
      </c>
      <c r="Y5" s="62" t="s">
        <v>129</v>
      </c>
      <c r="Z5" s="49" t="s">
        <v>130</v>
      </c>
      <c r="AA5" s="69" t="s">
        <v>154</v>
      </c>
      <c r="AB5" s="67" t="s">
        <v>155</v>
      </c>
      <c r="AC5" s="67" t="s">
        <v>156</v>
      </c>
      <c r="AD5" s="67" t="s">
        <v>157</v>
      </c>
      <c r="AE5" s="68" t="s">
        <v>158</v>
      </c>
      <c r="AF5" s="50" t="s">
        <v>165</v>
      </c>
      <c r="AG5" s="51" t="s">
        <v>32</v>
      </c>
      <c r="AH5" s="63" t="s">
        <v>131</v>
      </c>
      <c r="AI5" s="64" t="s">
        <v>132</v>
      </c>
      <c r="AJ5" s="64" t="s">
        <v>133</v>
      </c>
      <c r="AK5" s="64" t="s">
        <v>134</v>
      </c>
      <c r="AL5" s="65" t="s">
        <v>135</v>
      </c>
    </row>
    <row r="6" spans="1:39" s="94" customFormat="1" ht="114.75" x14ac:dyDescent="0.2">
      <c r="A6" s="86" t="s">
        <v>299</v>
      </c>
      <c r="B6" s="87" t="s">
        <v>298</v>
      </c>
      <c r="C6" s="88" t="s">
        <v>208</v>
      </c>
      <c r="D6" s="88" t="s">
        <v>11</v>
      </c>
      <c r="E6" s="88" t="s">
        <v>233</v>
      </c>
      <c r="F6" s="89" t="s">
        <v>11</v>
      </c>
      <c r="G6" s="89" t="s">
        <v>211</v>
      </c>
      <c r="H6" s="87" t="s">
        <v>209</v>
      </c>
      <c r="I6" s="87" t="s">
        <v>223</v>
      </c>
      <c r="J6" s="88" t="s">
        <v>210</v>
      </c>
      <c r="K6" s="88" t="s">
        <v>300</v>
      </c>
      <c r="L6" s="90" t="s">
        <v>301</v>
      </c>
      <c r="M6" s="89" t="s">
        <v>241</v>
      </c>
      <c r="N6" s="96" t="s">
        <v>238</v>
      </c>
      <c r="O6" s="96" t="s">
        <v>231</v>
      </c>
      <c r="P6" s="86">
        <v>2</v>
      </c>
      <c r="Q6" s="86">
        <v>3</v>
      </c>
      <c r="R6" s="86">
        <v>3</v>
      </c>
      <c r="S6" s="86">
        <v>1</v>
      </c>
      <c r="T6" s="91">
        <f t="shared" ref="T6" si="0">IF(Q6+R6+S6=0,"",Q6+R6+S6)</f>
        <v>7</v>
      </c>
      <c r="U6" s="89"/>
      <c r="V6" s="89" t="s">
        <v>242</v>
      </c>
      <c r="W6" s="89"/>
      <c r="X6" s="92" t="str">
        <f t="shared" ref="X6" si="1">IF($W6&gt;0,IF(AND($P6=1,$T6&gt;13,$T6&lt;16),1,IF(AND($P6=2,$T6&gt;10,$T6&lt;14),1,IF(AND($P6=3,$T6&gt;7,$T6&lt;11),1,IF(AND($P6=2,$T6&gt;13, $T6&lt;16),2,IF(AND($P6=3,$T6&gt;10,$T6&lt;14),2,IF(AND($P6=4,$T6&gt;2,$T6&lt;11),2,IF(AND($P6=3,$T6&gt;13,$T6&lt;16),3,IF(AND($P6=4,$T6&gt;10, $T6&lt;16),3,"-")))))))),"")</f>
        <v/>
      </c>
      <c r="Y6" s="89"/>
      <c r="Z6" s="89" t="s">
        <v>239</v>
      </c>
      <c r="AA6" s="86">
        <v>2</v>
      </c>
      <c r="AB6" s="86">
        <v>3</v>
      </c>
      <c r="AC6" s="86">
        <v>2</v>
      </c>
      <c r="AD6" s="86">
        <v>1</v>
      </c>
      <c r="AE6" s="86">
        <f t="shared" ref="AE6" si="2">IF(AB6+AC6+AD6=0,"",AB6+AC6+AD6)</f>
        <v>6</v>
      </c>
      <c r="AF6" s="89"/>
      <c r="AG6" s="89"/>
      <c r="AH6" s="89"/>
      <c r="AI6" s="89"/>
      <c r="AJ6" s="89"/>
      <c r="AK6" s="89"/>
      <c r="AL6" s="89"/>
      <c r="AM6" s="93"/>
    </row>
    <row r="7" spans="1:39" s="94" customFormat="1" ht="63.75" x14ac:dyDescent="0.2">
      <c r="A7" s="86" t="s">
        <v>303</v>
      </c>
      <c r="B7" s="87" t="s">
        <v>298</v>
      </c>
      <c r="C7" s="88" t="s">
        <v>208</v>
      </c>
      <c r="D7" s="88" t="s">
        <v>11</v>
      </c>
      <c r="E7" s="88" t="s">
        <v>233</v>
      </c>
      <c r="F7" s="89" t="s">
        <v>11</v>
      </c>
      <c r="G7" s="89" t="s">
        <v>211</v>
      </c>
      <c r="H7" s="87" t="s">
        <v>220</v>
      </c>
      <c r="I7" s="87" t="s">
        <v>223</v>
      </c>
      <c r="J7" s="88" t="s">
        <v>237</v>
      </c>
      <c r="K7" s="88" t="s">
        <v>232</v>
      </c>
      <c r="L7" s="90" t="s">
        <v>302</v>
      </c>
      <c r="M7" s="89" t="s">
        <v>297</v>
      </c>
      <c r="N7" s="96" t="s">
        <v>221</v>
      </c>
      <c r="O7" s="96" t="s">
        <v>222</v>
      </c>
      <c r="P7" s="92">
        <v>3</v>
      </c>
      <c r="Q7" s="92">
        <v>3</v>
      </c>
      <c r="R7" s="92">
        <v>3</v>
      </c>
      <c r="S7" s="92">
        <v>1</v>
      </c>
      <c r="T7" s="91">
        <f>IF(Q7+R7+S7=0,"",Q7+R7+S7)</f>
        <v>7</v>
      </c>
      <c r="U7" s="89"/>
      <c r="V7" s="89" t="s">
        <v>307</v>
      </c>
      <c r="W7" s="89"/>
      <c r="X7" s="92" t="str">
        <f>IF($W7&gt;0,IF(AND($P7=1,$T7&gt;13,$T7&lt;16),1,IF(AND($P7=2,$T7&gt;10,$T7&lt;14),1,IF(AND($P7=3,$T7&gt;7,$T7&lt;11),1,IF(AND($P7=2,$T7&gt;13, $T7&lt;16),2,IF(AND($P7=3,$T7&gt;10,$T7&lt;14),2,IF(AND($P7=4,$T7&gt;2,$T7&lt;11),2,IF(AND($P7=3,$T7&gt;13,$T7&lt;16),3,IF(AND($P7=4,$T7&gt;10, $T7&lt;16),3,"-")))))))),"")</f>
        <v/>
      </c>
      <c r="Y7" s="89"/>
      <c r="Z7" s="89" t="s">
        <v>282</v>
      </c>
      <c r="AA7" s="92">
        <v>3</v>
      </c>
      <c r="AB7" s="92">
        <v>3</v>
      </c>
      <c r="AC7" s="92">
        <v>2</v>
      </c>
      <c r="AD7" s="92">
        <v>1</v>
      </c>
      <c r="AE7" s="86">
        <f>IF(AB7+AC7+AD7=0,"",AB7+AC7+AD7)</f>
        <v>6</v>
      </c>
      <c r="AF7" s="95"/>
      <c r="AG7" s="95"/>
      <c r="AH7" s="95"/>
      <c r="AI7" s="95"/>
      <c r="AJ7" s="95"/>
      <c r="AK7" s="95"/>
      <c r="AL7" s="95"/>
      <c r="AM7" s="93"/>
    </row>
  </sheetData>
  <sheetProtection formatCells="0" insertHyperlinks="0" sort="0" autoFilter="0"/>
  <autoFilter ref="A4:AL5">
    <filterColumn colId="15" showButton="0"/>
    <filterColumn colId="16" showButton="0"/>
    <filterColumn colId="17" showButton="0"/>
    <filterColumn colId="18" showButton="0"/>
    <filterColumn colId="20" showButton="0"/>
    <filterColumn colId="21" showButton="0"/>
    <filterColumn colId="22" showButton="0"/>
    <filterColumn colId="23" showButton="0"/>
    <filterColumn colId="26" showButton="0"/>
    <filterColumn colId="27" showButton="0"/>
    <filterColumn colId="28" showButton="0"/>
    <filterColumn colId="29" showButton="0"/>
    <filterColumn colId="33" showButton="0"/>
    <filterColumn colId="34" showButton="0"/>
    <filterColumn colId="35" showButton="0"/>
    <filterColumn colId="36" showButton="0"/>
  </autoFilter>
  <mergeCells count="11">
    <mergeCell ref="A3:H3"/>
    <mergeCell ref="J3:N3"/>
    <mergeCell ref="O3:T3"/>
    <mergeCell ref="U3:Y3"/>
    <mergeCell ref="AA3:AE3"/>
    <mergeCell ref="AH3:AL3"/>
    <mergeCell ref="P4:T4"/>
    <mergeCell ref="U4:Y4"/>
    <mergeCell ref="AA4:AE4"/>
    <mergeCell ref="AH4:AL4"/>
    <mergeCell ref="AF3:AG3"/>
  </mergeCells>
  <conditionalFormatting sqref="U5:X5">
    <cfRule type="cellIs" dxfId="64" priority="364" operator="equal">
      <formula>1</formula>
    </cfRule>
    <cfRule type="cellIs" dxfId="63" priority="365" operator="equal">
      <formula>2</formula>
    </cfRule>
    <cfRule type="cellIs" dxfId="62" priority="366" operator="equal">
      <formula>5</formula>
    </cfRule>
    <cfRule type="cellIs" dxfId="61" priority="367" operator="equal">
      <formula>4</formula>
    </cfRule>
    <cfRule type="cellIs" dxfId="60" priority="368" operator="equal">
      <formula>3</formula>
    </cfRule>
  </conditionalFormatting>
  <conditionalFormatting sqref="AE6:AE7">
    <cfRule type="expression" dxfId="59" priority="28">
      <formula>OR(AND($AA6=3,$AE6&lt;5),AND($AA6=2,$AE6&lt;8),AND($AA6=1,$AE6&lt;11),$AE6="")</formula>
    </cfRule>
    <cfRule type="expression" dxfId="58" priority="29">
      <formula>OR(AND($AE6&gt;4,$AA6=4),AND($AE6&gt;7,$AA6=3),AND($AE6&gt;10,$AA6=2),AND($AE6&gt;13,$AA6=1))</formula>
    </cfRule>
    <cfRule type="expression" dxfId="57" priority="30">
      <formula>OR(AND($AA6=4,OR($AE6&gt;2,$AE6&lt;5)),AND($AA6=3,OR($AE6&gt;4,$AE6&lt;8)),AND($AA6=2,OR($AE6&gt;7,$AE6&lt;11)), AND($AA6=1,OR($AE6&gt;10,$AE6&lt;14)))</formula>
    </cfRule>
  </conditionalFormatting>
  <conditionalFormatting sqref="T6:T7">
    <cfRule type="expression" dxfId="56" priority="25">
      <formula>OR(AND($P6=3,$T6&lt;5),AND($P6=2,$T6&lt;8),AND($P6=1,$T6&lt;11),$T6="")</formula>
    </cfRule>
    <cfRule type="expression" dxfId="55" priority="26">
      <formula>OR(AND($T6&gt;4,$P6=4),AND($T6&gt;7,$P6=3),AND($T6&gt;10,$P6=2),AND($T6&gt;13,$P6=1))</formula>
    </cfRule>
    <cfRule type="expression" dxfId="54" priority="27">
      <formula>OR(AND($P6=4,OR($T6&gt;2,$T6&lt;5)),AND($P6=3,OR($T6&gt;4,$T6&lt;8)),AND($P6=2,OR($T6&gt;7,$T6&lt;11)), AND($P6=1,OR($T6&gt;10,$T6&lt;14)))</formula>
    </cfRule>
  </conditionalFormatting>
  <dataValidations count="36">
    <dataValidation type="list" allowBlank="1" showInputMessage="1" showErrorMessage="1" sqref="H5:I5">
      <formula1>bla</formula1>
    </dataValidation>
    <dataValidation allowBlank="1" showInputMessage="1" showErrorMessage="1" promptTitle="Gebruiksaanwijzing" prompt="Beschrijving van welke gebruiksfase /bedienvorm wordt beoordeeld" sqref="C4"/>
    <dataValidation allowBlank="1" showInputMessage="1" showErrorMessage="1" promptTitle="Gebruiksaanwijzing" prompt="Beschrijving van welke processtap wordt beoordeeld. Zie tabblad &quot;LBS gebruikers en proces&quot; voor de onderkende gebruikers en processtappen binnen de Landelijke Brug en Sluisstandaard" sqref="D4"/>
    <dataValidation allowBlank="1" showInputMessage="1" showErrorMessage="1" promptTitle="Gebruiksaanwijzing" prompt="Gebruik een uniek referentienummer per gevaarregel" sqref="A4"/>
    <dataValidation allowBlank="1" showInputMessage="1" showErrorMessage="1" promptTitle="Gebruiksaanwijzing" prompt="Beschrijving van  welke gebruiker wordt beschouwd als blootgesteld persoon._x000a_Zie tabblad &quot;LBS gebruikers en proces&quot; voor de onderkende gebruikers en processtappen binnen de Landelijke Brug en Sluisstandaard" sqref="E4"/>
    <dataValidation allowBlank="1" showInputMessage="1" showErrorMessage="1" promptTitle="Gebruiksaanwijzing" prompt="Beschrijving van binnen welke taak/actie of Processtap er wordt beoordeeld" sqref="F4"/>
    <dataValidation allowBlank="1" showInputMessage="1" showErrorMessage="1" promptTitle="Gebruiksaanwijzing" prompt="Indien een gevaar geïdentificeerd is o.b.v. Tabel B.1 van NEN-EN-ISO12100, documenteer het soort of groep i.v.m de traceerbaarheid._x000a_NB. Bijlage B1 is slechts een hulpmiddel om gevaren te onderkennen._x000a_Zie tabblad &quot;toelichting bij template&quot;   " sqref="G4"/>
    <dataValidation allowBlank="1" showInputMessage="1" showErrorMessage="1" promptTitle="Gebruiksaanwijzing" prompt="De NEN 6787 bevat een lijst met specifieke brug gerelateerde gevaren. _x000a_Deze kunnen ook behulpzaam zijn bij het identificeren van gevaren gerelateerd aan natte kunstwerken." sqref="H4:I4"/>
    <dataValidation allowBlank="1" showInputMessage="1" showErrorMessage="1" promptTitle="Gebruiksaanwijzing" sqref="Z4:AE4 AH4:AL5"/>
    <dataValidation allowBlank="1" showInputMessage="1" showErrorMessage="1" promptTitle="Gebruiksaanwijzing" prompt="De keuze van beschermende maatregelen op basis van NEN-EN-ISO12100, Hoofdstuk 6 Risicoreductie." sqref="U4:Y4"/>
    <dataValidation allowBlank="1" showInputMessage="1" showErrorMessage="1" promptTitle="Gebruiksaanwijzing" prompt="Beschrijving van het gevaar waaraan gebruiker/persoon blootgesteld wordt. Zie de NEN-EN-ISO12100, bijlage B1_x000a_" sqref="J4"/>
    <dataValidation allowBlank="1" showInputMessage="1" showErrorMessage="1" promptTitle="Gebruiksaanwijzing" prompt="Beschrijving van de gevarenzone waarin de gebruiker/persoon blootgesteld wordt aan het gevaar " sqref="K4"/>
    <dataValidation allowBlank="1" showInputMessage="1" showErrorMessage="1" promptTitle="Gebruiksaanwijzing" prompt="Een visualisatie is veelal duidelijker dan bewoording. Gebruik afbeeldingen, schetsen of foto van (andere) bestaande machines om het gevarenscenario te bespreken en te onderbouwen." sqref="L4"/>
    <dataValidation allowBlank="1" showInputMessage="1" showErrorMessage="1" promptTitle="Gebruiksaanwijzing" prompt="Beschrijving van de gevaarlijke situatie. Zie de NEN-EN-ISO12100, bijlage B3 en figuur 2 van de ISO/TR 14121-2:2012" sqref="M4"/>
    <dataValidation allowBlank="1" showInputMessage="1" showErrorMessage="1" promptTitle="Gebruiksaanwijzing" prompt="Beschrijving van de gevaarlijke gebeurtenis. Zie de NEN-EN-ISO12100 bijlage, B4 en figuur 2 van de ISO/TR 14121-2:2012_x000a_" sqref="N4"/>
    <dataValidation allowBlank="1" showInputMessage="1" showErrorMessage="1" promptTitle="Gebruiksaanwijzing" prompt="Samenvatting van de scenariofactoren (gevarenanalyse) als toegelichting op de risico inschatting. " sqref="O4"/>
    <dataValidation allowBlank="1" showInputMessage="1" showErrorMessage="1" promptTitle="Gebruiksaanwijzing" prompt="Rijkswaterstaat hanteert de Hybride methode._x000a_Deze methode is uitvoerig beschreven in o.a. de NPR-TR/ISO 14121-2" sqref="P4:T4"/>
    <dataValidation allowBlank="1" showInputMessage="1" showErrorMessage="1" promptTitle="Gebruiksaanwijzing" prompt="Inschatting van Ernst (Severity) van verwondingen of schade aan de gezondheid Zie verder de NPR-TR/ISO 14121-2, blz. 16 en 17." sqref="P5"/>
    <dataValidation allowBlank="1" showInputMessage="1" showErrorMessage="1" promptTitle="Gebruiksaanwijzing" prompt="Inschatting van de Frequentie en duur van blootstelling. Zie verder de NPR-TR/ISO 14121-2, blz. 16 en 17." sqref="Q5"/>
    <dataValidation allowBlank="1" showInputMessage="1" showErrorMessage="1" promptTitle="Gebruiksaanwijzing" prompt="Inschatting van de Waarschijnlijkheid (Probaliblty) van optreden van schade. Zie verder de NPR-TR/ISO 14121-2, blz. 16 en 17." sqref="R5"/>
    <dataValidation allowBlank="1" showInputMessage="1" showErrorMessage="1" promptTitle="Gebruiksaanwijzing" prompt="Inschatting van de Waarschijnlijkheid van vermijden of beperken van schade. Zie verder de NPR-TR/ISO 14121-2, blz. 16 en 17." sqref="S5"/>
    <dataValidation allowBlank="1" showInputMessage="1" showErrorMessage="1" promptTitle="Gebruiksaanwijzing" prompt="Berekening van Klasse van waarschijnlijkheid van schade. Zie de NPR-TR/ISO 14121-2, blz. 16 en 17." sqref="T5"/>
    <dataValidation allowBlank="1" showInputMessage="1" showErrorMessage="1" promptTitle="Gebruiksaanwijzing" prompt="Beschrijving van de inherent veilige ontwerpmaatregel._x000a_Zie de  NEN-EN-ISO12100, Hoofdstuk 6.1 Algemeen en 6.2 Inherent veilige ontwerpmaatregelen." sqref="U5"/>
    <dataValidation allowBlank="1" showInputMessage="1" showErrorMessage="1" promptTitle="Gebruiksaanwijzing" prompt="Beschrijving van de beveiliging / afscherming incl. aanvullende beschermde maatregelen._x000a_Zie de  NEN-EN-ISO12100, Hoofdstuk 6.1 Algemeen en 6.3 Beveiliging en aanvullende beschermende maatregelen." sqref="V5"/>
    <dataValidation allowBlank="1" showInputMessage="1" showErrorMessage="1" promptTitle="Gebruiksaanwijzing" prompt="Beschrijving van de veiligheidsfunctie. _x000a_Zie over de veiligheidsfunctie de  NEN-EN-ISO12100, Hoofdstuk 6.1 Algemeen en 6.3.3.3 Technische kenmerken van beschermende voorzieningen." sqref="W5"/>
    <dataValidation allowBlank="1" showInputMessage="1" showErrorMessage="1" promptTitle="Gebruiksaanwijzing" prompt="Indien bij Stap 2b een waarde ingevuld wordt rekent de template op basis van de risico inschatting het SIL target level uit." sqref="X5"/>
    <dataValidation allowBlank="1" showInputMessage="1" showErrorMessage="1" promptTitle="Gebruiksaanwijzing" prompt="Beschrijving van de beheersmaatregelen welke opgenomen dienen te worden in de informatie voor gebruik._x000a_Zie de  NEN-EN-ISO12100, Hoofdstuk 6.1 Algemeen en  6.4 Informatie voor het gebruik." sqref="Y5"/>
    <dataValidation allowBlank="1" showInputMessage="1" showErrorMessage="1" promptTitle="Gebruiksaanwijzing" prompt="Inschatting van Ernst (Severity) van verwondingen of schade aan de gezondheid. Na het nemen van beheersmaatregel(en)." sqref="AA5"/>
    <dataValidation allowBlank="1" showInputMessage="1" showErrorMessage="1" promptTitle="Gebruiksaanwijzing" prompt="Inschatting van de Frequentie en duur van blootstelling. Na het nemen van beheersmaatregel(en)." sqref="AB5"/>
    <dataValidation allowBlank="1" showInputMessage="1" showErrorMessage="1" promptTitle="Gebruiksaanwijzing" prompt="Inschatting van de Waarschijnlijkheid (Probaliblty) van optreden van schade. Na het nemen van beheersmaatregel(en)." sqref="AC5"/>
    <dataValidation allowBlank="1" showInputMessage="1" showErrorMessage="1" promptTitle="Gebruiksaanwijzing" prompt="Inschatting van de Waarschijnlijkheid van vermijden of beperken van schade. Na het nemen van beheersmaatregel(en)." sqref="AD5"/>
    <dataValidation allowBlank="1" showInputMessage="1" showErrorMessage="1" promptTitle="Gebruiksaanwijzing" prompt="Berekening van Klasse van waarschijnlijkheid van schade. Na het nemen van beheersmaatregel(en)." sqref="AE5"/>
    <dataValidation allowBlank="1" showInputMessage="1" showErrorMessage="1" promptTitle="Gebruiksaanwijzing" prompt="In deze template kan het volstaan om beheersmaatregelen beschreven/ontworpen in andere documenten te benoemen. _x000a_NB. Ook een Risicobeoordeling, een Techisch Dossier of een  inbouwhandleiding van een (toeleverancier) kan een dergelijk document zijn." sqref="AF4"/>
    <dataValidation allowBlank="1" showInputMessage="1" showErrorMessage="1" promptTitle="Gebruiksaanwijzing" prompt="Bij het vaststellen of voldoende reductie bereikt is dienen stakeholders van de OG betrokken te zijn. Deze stakeholders dienen ook SMART gedocumenteerd te zijn. Bijvoorbeeld door de naam, functie en rol vast te leggen." sqref="AG4"/>
    <dataValidation allowBlank="1" showInputMessage="1" showErrorMessage="1" promptTitle="Gebruiksaanwijzing" prompt="Hier het betreffende instandhoudingsonderdeel invullen. Dit is van toegevoegde waarde voor de beheersorganisatie." sqref="B4"/>
    <dataValidation type="list" allowBlank="1" showInputMessage="1" showErrorMessage="1" sqref="I6:I7">
      <formula1>ARLMRL</formula1>
    </dataValidation>
  </dataValidations>
  <pageMargins left="0.70866141732283472" right="0.70866141732283472" top="0.74803149606299213" bottom="0.74803149606299213" header="0.31496062992125984" footer="0.31496062992125984"/>
  <pageSetup paperSize="8" fitToHeight="0" orientation="landscape" r:id="rId1"/>
  <headerFooter>
    <oddHeader>&amp;LPrinses Marijkesluis&amp;C&amp;A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43"/>
  <sheetViews>
    <sheetView view="pageBreakPreview" zoomScale="60" zoomScaleNormal="70" workbookViewId="0">
      <selection activeCell="I34" sqref="I34"/>
    </sheetView>
  </sheetViews>
  <sheetFormatPr defaultColWidth="9.140625" defaultRowHeight="25.5" customHeight="1" x14ac:dyDescent="0.15"/>
  <cols>
    <col min="1" max="1" width="27.5703125" style="18" bestFit="1" customWidth="1"/>
    <col min="2" max="2" width="18.85546875" style="14" customWidth="1"/>
    <col min="3" max="3" width="121.42578125" style="17" customWidth="1"/>
    <col min="4" max="16384" width="9.140625" style="14"/>
  </cols>
  <sheetData>
    <row r="1" spans="1:3" ht="25.5" customHeight="1" thickBot="1" x14ac:dyDescent="0.2">
      <c r="A1" s="70" t="s">
        <v>173</v>
      </c>
      <c r="B1" s="71"/>
      <c r="C1" s="72" t="s">
        <v>174</v>
      </c>
    </row>
    <row r="2" spans="1:3" ht="25.5" customHeight="1" thickTop="1" thickBot="1" x14ac:dyDescent="0.2">
      <c r="A2" s="148" t="s">
        <v>116</v>
      </c>
      <c r="B2" s="148"/>
      <c r="C2" s="15" t="s">
        <v>33</v>
      </c>
    </row>
    <row r="3" spans="1:3" ht="25.5" customHeight="1" thickTop="1" thickBot="1" x14ac:dyDescent="0.2">
      <c r="A3" s="146" t="s">
        <v>122</v>
      </c>
      <c r="B3" s="147"/>
      <c r="C3" s="83" t="s">
        <v>199</v>
      </c>
    </row>
    <row r="4" spans="1:3" ht="25.5" customHeight="1" thickTop="1" thickBot="1" x14ac:dyDescent="0.2">
      <c r="A4" s="149" t="s">
        <v>175</v>
      </c>
      <c r="B4" s="150"/>
      <c r="C4" s="16" t="s">
        <v>202</v>
      </c>
    </row>
    <row r="5" spans="1:3" ht="46.5" thickTop="1" thickBot="1" x14ac:dyDescent="0.2">
      <c r="A5" s="151" t="s">
        <v>176</v>
      </c>
      <c r="B5" s="152"/>
      <c r="C5" s="25" t="s">
        <v>200</v>
      </c>
    </row>
    <row r="6" spans="1:3" ht="46.5" thickTop="1" thickBot="1" x14ac:dyDescent="0.2">
      <c r="A6" s="153" t="s">
        <v>7</v>
      </c>
      <c r="B6" s="154"/>
      <c r="C6" s="25" t="s">
        <v>201</v>
      </c>
    </row>
    <row r="7" spans="1:3" ht="25.5" customHeight="1" thickTop="1" thickBot="1" x14ac:dyDescent="0.2">
      <c r="A7" s="149" t="s">
        <v>8</v>
      </c>
      <c r="B7" s="150"/>
      <c r="C7" s="15" t="s">
        <v>161</v>
      </c>
    </row>
    <row r="8" spans="1:3" ht="47.25" customHeight="1" thickTop="1" thickBot="1" x14ac:dyDescent="0.2">
      <c r="A8" s="77" t="s">
        <v>179</v>
      </c>
      <c r="B8" s="76" t="s">
        <v>29</v>
      </c>
      <c r="C8" s="16" t="s">
        <v>60</v>
      </c>
    </row>
    <row r="9" spans="1:3" ht="25.5" customHeight="1" thickTop="1" thickBot="1" x14ac:dyDescent="0.2">
      <c r="A9" s="77" t="s">
        <v>180</v>
      </c>
      <c r="B9" s="76" t="s">
        <v>5</v>
      </c>
      <c r="C9" s="16" t="s">
        <v>51</v>
      </c>
    </row>
    <row r="10" spans="1:3" ht="25.5" customHeight="1" thickTop="1" thickBot="1" x14ac:dyDescent="0.2">
      <c r="A10" s="143" t="s">
        <v>4</v>
      </c>
      <c r="B10" s="73" t="s">
        <v>177</v>
      </c>
      <c r="C10" s="15" t="s">
        <v>37</v>
      </c>
    </row>
    <row r="11" spans="1:3" ht="25.5" customHeight="1" thickTop="1" thickBot="1" x14ac:dyDescent="0.2">
      <c r="A11" s="144"/>
      <c r="B11" s="74" t="s">
        <v>34</v>
      </c>
      <c r="C11" s="15" t="s">
        <v>35</v>
      </c>
    </row>
    <row r="12" spans="1:3" ht="30" customHeight="1" thickTop="1" thickBot="1" x14ac:dyDescent="0.2">
      <c r="A12" s="144"/>
      <c r="B12" s="74" t="s">
        <v>178</v>
      </c>
      <c r="C12" s="16" t="s">
        <v>36</v>
      </c>
    </row>
    <row r="13" spans="1:3" ht="42" customHeight="1" thickTop="1" thickBot="1" x14ac:dyDescent="0.2">
      <c r="A13" s="144"/>
      <c r="B13" s="74" t="s">
        <v>2</v>
      </c>
      <c r="C13" s="15" t="s">
        <v>38</v>
      </c>
    </row>
    <row r="14" spans="1:3" ht="102" customHeight="1" thickTop="1" thickBot="1" x14ac:dyDescent="0.2">
      <c r="A14" s="145"/>
      <c r="B14" s="74" t="s">
        <v>3</v>
      </c>
      <c r="C14" s="15" t="s">
        <v>39</v>
      </c>
    </row>
    <row r="15" spans="1:3" ht="65.25" thickTop="1" thickBot="1" x14ac:dyDescent="0.2">
      <c r="A15" s="78" t="s">
        <v>181</v>
      </c>
      <c r="B15" s="79" t="s">
        <v>182</v>
      </c>
      <c r="C15" s="16" t="s">
        <v>57</v>
      </c>
    </row>
    <row r="16" spans="1:3" ht="25.5" customHeight="1" thickTop="1" thickBot="1" x14ac:dyDescent="0.2">
      <c r="A16" s="75" t="s">
        <v>0</v>
      </c>
      <c r="B16" s="80" t="s">
        <v>183</v>
      </c>
      <c r="C16" s="15" t="s">
        <v>42</v>
      </c>
    </row>
    <row r="17" spans="1:3" ht="25.5" customHeight="1" thickTop="1" thickBot="1" x14ac:dyDescent="0.2">
      <c r="A17" s="75" t="s">
        <v>184</v>
      </c>
      <c r="B17" s="80" t="s">
        <v>185</v>
      </c>
      <c r="C17" s="15" t="s">
        <v>43</v>
      </c>
    </row>
    <row r="18" spans="1:3" ht="25.5" customHeight="1" thickTop="1" thickBot="1" x14ac:dyDescent="0.2">
      <c r="A18" s="75" t="s">
        <v>186</v>
      </c>
      <c r="B18" s="80" t="s">
        <v>185</v>
      </c>
      <c r="C18" s="15" t="s">
        <v>56</v>
      </c>
    </row>
    <row r="19" spans="1:3" ht="25.5" customHeight="1" thickTop="1" thickBot="1" x14ac:dyDescent="0.2">
      <c r="A19" s="75" t="s">
        <v>187</v>
      </c>
      <c r="B19" s="80" t="s">
        <v>188</v>
      </c>
      <c r="C19" s="15" t="s">
        <v>44</v>
      </c>
    </row>
    <row r="20" spans="1:3" ht="39.75" thickTop="1" thickBot="1" x14ac:dyDescent="0.2">
      <c r="A20" s="75" t="s">
        <v>189</v>
      </c>
      <c r="B20" s="76" t="s">
        <v>190</v>
      </c>
      <c r="C20" s="15" t="s">
        <v>45</v>
      </c>
    </row>
    <row r="21" spans="1:3" ht="27" customHeight="1" thickTop="1" thickBot="1" x14ac:dyDescent="0.2">
      <c r="A21" s="14"/>
      <c r="B21" s="81"/>
      <c r="C21" s="15" t="s">
        <v>40</v>
      </c>
    </row>
    <row r="22" spans="1:3" ht="24.75" customHeight="1" thickTop="1" thickBot="1" x14ac:dyDescent="0.2">
      <c r="A22" s="143" t="s">
        <v>191</v>
      </c>
      <c r="B22" s="158" t="s">
        <v>192</v>
      </c>
      <c r="C22" s="160" t="s">
        <v>52</v>
      </c>
    </row>
    <row r="23" spans="1:3" ht="24.75" customHeight="1" thickTop="1" thickBot="1" x14ac:dyDescent="0.2">
      <c r="A23" s="144"/>
      <c r="B23" s="158"/>
      <c r="C23" s="161"/>
    </row>
    <row r="24" spans="1:3" ht="8.25" customHeight="1" thickTop="1" thickBot="1" x14ac:dyDescent="0.2">
      <c r="A24" s="144"/>
      <c r="B24" s="159"/>
      <c r="C24" s="161"/>
    </row>
    <row r="25" spans="1:3" ht="24.75" customHeight="1" thickTop="1" thickBot="1" x14ac:dyDescent="0.2">
      <c r="A25" s="144"/>
      <c r="B25" s="158" t="s">
        <v>193</v>
      </c>
      <c r="C25" s="160" t="s">
        <v>41</v>
      </c>
    </row>
    <row r="26" spans="1:3" ht="55.5" customHeight="1" thickTop="1" thickBot="1" x14ac:dyDescent="0.2">
      <c r="A26" s="144"/>
      <c r="B26" s="159"/>
      <c r="C26" s="161"/>
    </row>
    <row r="27" spans="1:3" ht="24.75" customHeight="1" thickTop="1" thickBot="1" x14ac:dyDescent="0.2">
      <c r="A27" s="144"/>
      <c r="B27" s="162" t="s">
        <v>194</v>
      </c>
      <c r="C27" s="160" t="s">
        <v>53</v>
      </c>
    </row>
    <row r="28" spans="1:3" ht="24.75" customHeight="1" thickTop="1" thickBot="1" x14ac:dyDescent="0.2">
      <c r="A28" s="144"/>
      <c r="B28" s="163"/>
      <c r="C28" s="161"/>
    </row>
    <row r="29" spans="1:3" ht="28.5" customHeight="1" thickTop="1" thickBot="1" x14ac:dyDescent="0.2">
      <c r="A29" s="144"/>
      <c r="B29" s="82" t="s">
        <v>195</v>
      </c>
      <c r="C29" s="15" t="s">
        <v>59</v>
      </c>
    </row>
    <row r="30" spans="1:3" ht="24.75" customHeight="1" thickTop="1" thickBot="1" x14ac:dyDescent="0.2">
      <c r="A30" s="144"/>
      <c r="B30" s="158" t="s">
        <v>196</v>
      </c>
      <c r="C30" s="160" t="s">
        <v>46</v>
      </c>
    </row>
    <row r="31" spans="1:3" ht="24.75" customHeight="1" thickTop="1" thickBot="1" x14ac:dyDescent="0.2">
      <c r="A31" s="144"/>
      <c r="B31" s="159"/>
      <c r="C31" s="161"/>
    </row>
    <row r="32" spans="1:3" ht="22.5" customHeight="1" thickTop="1" thickBot="1" x14ac:dyDescent="0.2">
      <c r="A32" s="144"/>
      <c r="B32" s="159"/>
    </row>
    <row r="33" spans="1:3" ht="25.5" customHeight="1" thickTop="1" thickBot="1" x14ac:dyDescent="0.2">
      <c r="A33" s="155" t="s">
        <v>203</v>
      </c>
      <c r="B33" s="154"/>
      <c r="C33" s="83" t="s">
        <v>204</v>
      </c>
    </row>
    <row r="34" spans="1:3" ht="25.5" customHeight="1" thickTop="1" thickBot="1" x14ac:dyDescent="0.2">
      <c r="A34" s="75" t="s">
        <v>0</v>
      </c>
      <c r="B34" s="80" t="s">
        <v>183</v>
      </c>
      <c r="C34" s="15" t="s">
        <v>47</v>
      </c>
    </row>
    <row r="35" spans="1:3" ht="25.5" customHeight="1" thickTop="1" thickBot="1" x14ac:dyDescent="0.2">
      <c r="A35" s="75" t="s">
        <v>184</v>
      </c>
      <c r="B35" s="80" t="s">
        <v>185</v>
      </c>
      <c r="C35" s="15" t="s">
        <v>48</v>
      </c>
    </row>
    <row r="36" spans="1:3" ht="25.5" customHeight="1" thickTop="1" thickBot="1" x14ac:dyDescent="0.2">
      <c r="A36" s="75" t="s">
        <v>186</v>
      </c>
      <c r="B36" s="80" t="s">
        <v>185</v>
      </c>
      <c r="C36" s="15" t="s">
        <v>55</v>
      </c>
    </row>
    <row r="37" spans="1:3" ht="25.5" customHeight="1" thickTop="1" thickBot="1" x14ac:dyDescent="0.2">
      <c r="A37" s="75" t="s">
        <v>187</v>
      </c>
      <c r="B37" s="80" t="s">
        <v>188</v>
      </c>
      <c r="C37" s="15" t="s">
        <v>49</v>
      </c>
    </row>
    <row r="38" spans="1:3" ht="25.5" customHeight="1" thickTop="1" thickBot="1" x14ac:dyDescent="0.2">
      <c r="A38" s="75" t="s">
        <v>189</v>
      </c>
      <c r="B38" s="76" t="s">
        <v>190</v>
      </c>
      <c r="C38" s="15" t="s">
        <v>50</v>
      </c>
    </row>
    <row r="39" spans="1:3" ht="25.5" customHeight="1" thickTop="1" thickBot="1" x14ac:dyDescent="0.2"/>
    <row r="40" spans="1:3" ht="84" customHeight="1" thickTop="1" thickBot="1" x14ac:dyDescent="0.2">
      <c r="A40" s="75" t="s">
        <v>31</v>
      </c>
      <c r="B40" s="76" t="s">
        <v>197</v>
      </c>
      <c r="C40" s="16" t="s">
        <v>58</v>
      </c>
    </row>
    <row r="41" spans="1:3" ht="39.75" thickTop="1" thickBot="1" x14ac:dyDescent="0.2">
      <c r="A41" s="75" t="s">
        <v>30</v>
      </c>
      <c r="B41" s="76" t="s">
        <v>198</v>
      </c>
      <c r="C41" s="16" t="s">
        <v>54</v>
      </c>
    </row>
    <row r="42" spans="1:3" ht="25.5" customHeight="1" thickTop="1" thickBot="1" x14ac:dyDescent="0.2"/>
    <row r="43" spans="1:3" ht="25.5" customHeight="1" thickBot="1" x14ac:dyDescent="0.2">
      <c r="A43" s="156" t="s">
        <v>206</v>
      </c>
      <c r="B43" s="157"/>
      <c r="C43" s="83" t="s">
        <v>207</v>
      </c>
    </row>
  </sheetData>
  <mergeCells count="18">
    <mergeCell ref="A33:B33"/>
    <mergeCell ref="A43:B43"/>
    <mergeCell ref="A22:A32"/>
    <mergeCell ref="B22:B24"/>
    <mergeCell ref="C22:C24"/>
    <mergeCell ref="B25:B26"/>
    <mergeCell ref="C25:C26"/>
    <mergeCell ref="B27:B28"/>
    <mergeCell ref="C27:C28"/>
    <mergeCell ref="B30:B32"/>
    <mergeCell ref="C30:C31"/>
    <mergeCell ref="A10:A14"/>
    <mergeCell ref="A3:B3"/>
    <mergeCell ref="A2:B2"/>
    <mergeCell ref="A4:B4"/>
    <mergeCell ref="A5:B5"/>
    <mergeCell ref="A6:B6"/>
    <mergeCell ref="A7:B7"/>
  </mergeCells>
  <pageMargins left="0.7" right="0.7" top="0.75" bottom="0.75" header="0.3" footer="0.3"/>
  <pageSetup paperSize="9" scale="46" orientation="portrait" r:id="rId1"/>
  <colBreaks count="1" manualBreakCount="1">
    <brk id="3" max="4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dimension ref="A3:X42"/>
  <sheetViews>
    <sheetView view="pageBreakPreview" zoomScale="60" zoomScaleNormal="100" workbookViewId="0">
      <selection activeCell="M46" sqref="M46"/>
    </sheetView>
  </sheetViews>
  <sheetFormatPr defaultColWidth="9.140625" defaultRowHeight="11.25" x14ac:dyDescent="0.15"/>
  <cols>
    <col min="1" max="16384" width="9.140625" style="21"/>
  </cols>
  <sheetData>
    <row r="3" spans="1:16" x14ac:dyDescent="0.15">
      <c r="A3" s="24" t="s">
        <v>106</v>
      </c>
      <c r="F3" s="22" t="s">
        <v>61</v>
      </c>
      <c r="K3" s="24" t="s">
        <v>88</v>
      </c>
      <c r="P3" s="24" t="s">
        <v>95</v>
      </c>
    </row>
    <row r="4" spans="1:16" x14ac:dyDescent="0.15">
      <c r="F4" s="23"/>
    </row>
    <row r="5" spans="1:16" x14ac:dyDescent="0.15">
      <c r="A5" s="21" t="s">
        <v>96</v>
      </c>
      <c r="F5" s="23" t="s">
        <v>62</v>
      </c>
      <c r="K5" s="23" t="s">
        <v>62</v>
      </c>
      <c r="P5" s="21" t="s">
        <v>78</v>
      </c>
    </row>
    <row r="6" spans="1:16" x14ac:dyDescent="0.15">
      <c r="A6" s="21" t="s">
        <v>98</v>
      </c>
      <c r="F6" s="23" t="s">
        <v>108</v>
      </c>
      <c r="K6" s="23" t="s">
        <v>108</v>
      </c>
      <c r="P6" s="21" t="s">
        <v>79</v>
      </c>
    </row>
    <row r="7" spans="1:16" x14ac:dyDescent="0.15">
      <c r="A7" s="21" t="s">
        <v>102</v>
      </c>
      <c r="F7" s="23" t="s">
        <v>63</v>
      </c>
      <c r="K7" s="23" t="s">
        <v>114</v>
      </c>
      <c r="P7" s="21" t="s">
        <v>80</v>
      </c>
    </row>
    <row r="8" spans="1:16" x14ac:dyDescent="0.15">
      <c r="A8" s="21" t="s">
        <v>97</v>
      </c>
      <c r="F8" s="23" t="s">
        <v>64</v>
      </c>
      <c r="K8" s="23" t="s">
        <v>110</v>
      </c>
      <c r="P8" s="21" t="s">
        <v>87</v>
      </c>
    </row>
    <row r="9" spans="1:16" x14ac:dyDescent="0.15">
      <c r="A9" s="21" t="s">
        <v>98</v>
      </c>
      <c r="F9" s="23" t="s">
        <v>65</v>
      </c>
      <c r="K9" s="23" t="s">
        <v>109</v>
      </c>
      <c r="P9" s="21" t="s">
        <v>81</v>
      </c>
    </row>
    <row r="10" spans="1:16" x14ac:dyDescent="0.15">
      <c r="A10" s="21" t="s">
        <v>103</v>
      </c>
      <c r="F10" s="23" t="s">
        <v>66</v>
      </c>
      <c r="K10" s="23" t="s">
        <v>111</v>
      </c>
      <c r="P10" s="21" t="s">
        <v>82</v>
      </c>
    </row>
    <row r="11" spans="1:16" x14ac:dyDescent="0.15">
      <c r="A11" s="21" t="s">
        <v>104</v>
      </c>
      <c r="F11" s="23" t="s">
        <v>67</v>
      </c>
      <c r="K11" s="23" t="s">
        <v>112</v>
      </c>
      <c r="P11" s="21" t="s">
        <v>83</v>
      </c>
    </row>
    <row r="12" spans="1:16" x14ac:dyDescent="0.15">
      <c r="A12" s="21" t="s">
        <v>99</v>
      </c>
      <c r="F12" s="23" t="s">
        <v>171</v>
      </c>
      <c r="K12" s="23" t="s">
        <v>113</v>
      </c>
      <c r="P12" s="21" t="s">
        <v>84</v>
      </c>
    </row>
    <row r="13" spans="1:16" x14ac:dyDescent="0.15">
      <c r="A13" s="21" t="s">
        <v>100</v>
      </c>
      <c r="F13" s="23" t="s">
        <v>172</v>
      </c>
      <c r="K13" s="23" t="s">
        <v>115</v>
      </c>
      <c r="P13" s="21" t="s">
        <v>85</v>
      </c>
    </row>
    <row r="14" spans="1:16" x14ac:dyDescent="0.15">
      <c r="A14" s="21" t="s">
        <v>101</v>
      </c>
      <c r="F14" s="23" t="s">
        <v>90</v>
      </c>
      <c r="K14" s="23" t="s">
        <v>90</v>
      </c>
      <c r="P14" s="21" t="s">
        <v>86</v>
      </c>
    </row>
    <row r="15" spans="1:16" x14ac:dyDescent="0.15">
      <c r="F15" s="23" t="s">
        <v>71</v>
      </c>
      <c r="K15" s="23" t="s">
        <v>91</v>
      </c>
    </row>
    <row r="16" spans="1:16" x14ac:dyDescent="0.15">
      <c r="F16" s="23" t="s">
        <v>72</v>
      </c>
      <c r="K16" s="23" t="s">
        <v>92</v>
      </c>
    </row>
    <row r="17" spans="5:24" x14ac:dyDescent="0.15">
      <c r="F17" s="23" t="s">
        <v>93</v>
      </c>
      <c r="K17" s="23" t="s">
        <v>93</v>
      </c>
    </row>
    <row r="18" spans="5:24" x14ac:dyDescent="0.15">
      <c r="F18" s="23" t="s">
        <v>74</v>
      </c>
      <c r="K18" s="23" t="s">
        <v>89</v>
      </c>
    </row>
    <row r="19" spans="5:24" x14ac:dyDescent="0.15">
      <c r="F19" s="23" t="s">
        <v>94</v>
      </c>
      <c r="K19" s="23" t="s">
        <v>94</v>
      </c>
    </row>
    <row r="20" spans="5:24" x14ac:dyDescent="0.15">
      <c r="F20" s="23" t="s">
        <v>76</v>
      </c>
      <c r="K20" s="23" t="s">
        <v>76</v>
      </c>
    </row>
    <row r="21" spans="5:24" x14ac:dyDescent="0.15">
      <c r="F21" s="23" t="s">
        <v>170</v>
      </c>
      <c r="K21" s="23" t="s">
        <v>169</v>
      </c>
    </row>
    <row r="22" spans="5:24" x14ac:dyDescent="0.15">
      <c r="F22" s="21" t="s">
        <v>107</v>
      </c>
      <c r="K22" s="21" t="s">
        <v>107</v>
      </c>
    </row>
    <row r="25" spans="5:24" x14ac:dyDescent="0.15">
      <c r="E25" s="42"/>
      <c r="F25" s="42"/>
      <c r="G25" s="42"/>
      <c r="H25" s="42"/>
      <c r="I25" s="42"/>
      <c r="J25" s="42"/>
      <c r="K25" s="42"/>
      <c r="L25" s="42"/>
      <c r="M25" s="42"/>
      <c r="N25" s="42"/>
      <c r="O25" s="42"/>
      <c r="P25" s="42"/>
      <c r="Q25" s="42"/>
      <c r="R25" s="42"/>
      <c r="S25" s="42"/>
      <c r="T25" s="42"/>
      <c r="U25" s="42"/>
      <c r="V25" s="42"/>
      <c r="W25" s="42"/>
      <c r="X25" s="42"/>
    </row>
    <row r="26" spans="5:24" ht="15" x14ac:dyDescent="0.15">
      <c r="E26" s="42"/>
      <c r="F26" s="43"/>
      <c r="G26" s="42"/>
      <c r="H26" s="42"/>
      <c r="I26" s="42"/>
      <c r="J26" s="42"/>
      <c r="K26" s="44"/>
      <c r="L26" s="42"/>
      <c r="M26" s="42"/>
      <c r="N26" s="42"/>
      <c r="O26" s="42"/>
      <c r="P26" s="42"/>
      <c r="Q26" s="43"/>
      <c r="R26" s="42"/>
      <c r="S26" s="42"/>
      <c r="T26" s="42"/>
      <c r="U26" s="42"/>
      <c r="V26" s="42"/>
      <c r="W26" s="42"/>
      <c r="X26" s="42"/>
    </row>
    <row r="27" spans="5:24" ht="15" x14ac:dyDescent="0.15">
      <c r="E27" s="42"/>
      <c r="F27" s="45"/>
      <c r="G27" s="42"/>
      <c r="H27" s="42"/>
      <c r="I27" s="42"/>
      <c r="J27" s="42"/>
      <c r="K27" s="45"/>
      <c r="L27" s="42"/>
      <c r="M27" s="42"/>
      <c r="N27" s="42"/>
      <c r="O27" s="42"/>
      <c r="P27" s="42"/>
      <c r="Q27" s="47"/>
      <c r="R27" s="42"/>
      <c r="S27" s="42"/>
      <c r="T27" s="42"/>
      <c r="U27" s="42"/>
      <c r="V27" s="42"/>
      <c r="W27" s="42"/>
      <c r="X27" s="42"/>
    </row>
    <row r="28" spans="5:24" ht="15" x14ac:dyDescent="0.15">
      <c r="E28" s="42"/>
      <c r="F28" s="45"/>
      <c r="G28" s="42"/>
      <c r="H28" s="42"/>
      <c r="I28" s="42"/>
      <c r="J28" s="42"/>
      <c r="K28" s="44"/>
      <c r="L28" s="42"/>
      <c r="M28" s="42"/>
      <c r="N28" s="42"/>
      <c r="O28" s="42"/>
      <c r="P28" s="42"/>
      <c r="Q28" s="45"/>
      <c r="R28" s="42"/>
      <c r="S28" s="42"/>
      <c r="T28" s="42"/>
      <c r="U28" s="46"/>
      <c r="V28" s="42"/>
      <c r="W28" s="42"/>
      <c r="X28" s="42"/>
    </row>
    <row r="29" spans="5:24" ht="15" x14ac:dyDescent="0.15">
      <c r="E29" s="42"/>
      <c r="F29" s="44"/>
      <c r="G29" s="42"/>
      <c r="H29" s="42"/>
      <c r="I29" s="42"/>
      <c r="J29" s="42"/>
      <c r="K29" s="44"/>
      <c r="L29" s="42"/>
      <c r="M29" s="42"/>
      <c r="N29" s="42"/>
      <c r="O29" s="42"/>
      <c r="P29" s="42"/>
      <c r="Q29" s="44"/>
      <c r="R29" s="42"/>
      <c r="S29" s="42"/>
      <c r="T29" s="42"/>
      <c r="U29" s="42"/>
      <c r="V29" s="42"/>
      <c r="W29" s="42"/>
      <c r="X29" s="42"/>
    </row>
    <row r="30" spans="5:24" ht="15" x14ac:dyDescent="0.15">
      <c r="E30" s="42"/>
      <c r="F30" s="45"/>
      <c r="G30" s="42"/>
      <c r="H30" s="42"/>
      <c r="I30" s="42"/>
      <c r="J30" s="42"/>
      <c r="K30" s="44"/>
      <c r="L30" s="42"/>
      <c r="M30" s="42"/>
      <c r="N30" s="42"/>
      <c r="O30" s="42"/>
      <c r="P30" s="42"/>
      <c r="Q30" s="45"/>
      <c r="R30" s="42"/>
      <c r="S30" s="42"/>
      <c r="T30" s="42"/>
      <c r="U30" s="42"/>
      <c r="V30" s="42"/>
      <c r="W30" s="42"/>
      <c r="X30" s="42"/>
    </row>
    <row r="31" spans="5:24" ht="15" x14ac:dyDescent="0.15">
      <c r="E31" s="42"/>
      <c r="F31" s="45"/>
      <c r="G31" s="42"/>
      <c r="H31" s="42"/>
      <c r="I31" s="42"/>
      <c r="J31" s="42"/>
      <c r="K31" s="44"/>
      <c r="L31" s="42"/>
      <c r="M31" s="42"/>
      <c r="N31" s="42"/>
      <c r="O31" s="42"/>
      <c r="P31" s="42"/>
      <c r="Q31" s="45"/>
      <c r="R31" s="42"/>
      <c r="S31" s="42"/>
      <c r="T31" s="42"/>
      <c r="U31" s="42"/>
      <c r="V31" s="42"/>
      <c r="W31" s="42"/>
      <c r="X31" s="42"/>
    </row>
    <row r="32" spans="5:24" ht="15" x14ac:dyDescent="0.15">
      <c r="E32" s="42"/>
      <c r="F32" s="45"/>
      <c r="G32" s="42"/>
      <c r="H32" s="42"/>
      <c r="I32" s="42"/>
      <c r="J32" s="42"/>
      <c r="K32" s="44"/>
      <c r="L32" s="42"/>
      <c r="M32" s="42"/>
      <c r="N32" s="42"/>
      <c r="O32" s="42"/>
      <c r="P32" s="42"/>
      <c r="Q32" s="45"/>
      <c r="R32" s="42"/>
      <c r="S32" s="42"/>
      <c r="T32" s="42"/>
      <c r="U32" s="42"/>
      <c r="V32" s="42"/>
      <c r="W32" s="42"/>
      <c r="X32" s="42"/>
    </row>
    <row r="33" spans="5:24" ht="15" x14ac:dyDescent="0.15">
      <c r="E33" s="42"/>
      <c r="F33" s="45"/>
      <c r="G33" s="42"/>
      <c r="H33" s="42"/>
      <c r="I33" s="42"/>
      <c r="J33" s="42"/>
      <c r="K33" s="44"/>
      <c r="L33" s="42"/>
      <c r="M33" s="42"/>
      <c r="N33" s="42"/>
      <c r="O33" s="42"/>
      <c r="P33" s="42"/>
      <c r="Q33" s="45"/>
      <c r="R33" s="42"/>
      <c r="S33" s="42"/>
      <c r="T33" s="42"/>
      <c r="U33" s="42"/>
      <c r="V33" s="42"/>
      <c r="W33" s="42"/>
      <c r="X33" s="42"/>
    </row>
    <row r="34" spans="5:24" ht="15" x14ac:dyDescent="0.15">
      <c r="E34" s="42"/>
      <c r="F34" s="45"/>
      <c r="G34" s="42"/>
      <c r="H34" s="42"/>
      <c r="I34" s="42"/>
      <c r="J34" s="42"/>
      <c r="K34" s="44"/>
      <c r="L34" s="42"/>
      <c r="M34" s="42"/>
      <c r="N34" s="42"/>
      <c r="O34" s="42"/>
      <c r="P34" s="42"/>
      <c r="Q34" s="45"/>
      <c r="R34" s="42"/>
      <c r="S34" s="42"/>
      <c r="T34" s="42"/>
      <c r="U34" s="42"/>
      <c r="V34" s="42"/>
      <c r="W34" s="42"/>
      <c r="X34" s="42"/>
    </row>
    <row r="35" spans="5:24" ht="15" x14ac:dyDescent="0.15">
      <c r="E35" s="42"/>
      <c r="F35" s="45"/>
      <c r="G35" s="42"/>
      <c r="H35" s="42"/>
      <c r="I35" s="42"/>
      <c r="J35" s="42"/>
      <c r="K35" s="44"/>
      <c r="L35" s="42"/>
      <c r="M35" s="42"/>
      <c r="N35" s="42"/>
      <c r="O35" s="42"/>
      <c r="P35" s="42"/>
      <c r="Q35" s="45"/>
      <c r="R35" s="42"/>
      <c r="S35" s="42"/>
      <c r="T35" s="42"/>
      <c r="U35" s="42"/>
      <c r="V35" s="42"/>
      <c r="W35" s="42"/>
      <c r="X35" s="42"/>
    </row>
    <row r="36" spans="5:24" ht="15" x14ac:dyDescent="0.15">
      <c r="E36" s="42"/>
      <c r="F36" s="45"/>
      <c r="G36" s="42"/>
      <c r="H36" s="42"/>
      <c r="I36" s="42"/>
      <c r="J36" s="42"/>
      <c r="K36" s="44"/>
      <c r="L36" s="42"/>
      <c r="M36" s="42"/>
      <c r="N36" s="42"/>
      <c r="O36" s="42"/>
      <c r="P36" s="42"/>
      <c r="Q36" s="45"/>
      <c r="R36" s="42"/>
      <c r="S36" s="42"/>
      <c r="T36" s="42"/>
      <c r="U36" s="42"/>
      <c r="V36" s="42"/>
      <c r="W36" s="42"/>
      <c r="X36" s="42"/>
    </row>
    <row r="37" spans="5:24" ht="15" x14ac:dyDescent="0.15">
      <c r="E37" s="42"/>
      <c r="F37" s="45"/>
      <c r="G37" s="42"/>
      <c r="H37" s="42"/>
      <c r="I37" s="42"/>
      <c r="J37" s="42"/>
      <c r="K37" s="44"/>
      <c r="L37" s="42"/>
      <c r="M37" s="42"/>
      <c r="N37" s="42"/>
      <c r="O37" s="42"/>
      <c r="P37" s="42"/>
      <c r="Q37" s="45"/>
      <c r="R37" s="42"/>
      <c r="S37" s="42"/>
      <c r="T37" s="42"/>
      <c r="U37" s="42"/>
      <c r="V37" s="42"/>
      <c r="W37" s="42"/>
      <c r="X37" s="42"/>
    </row>
    <row r="38" spans="5:24" ht="15" x14ac:dyDescent="0.15">
      <c r="E38" s="42"/>
      <c r="F38" s="45"/>
      <c r="G38" s="42"/>
      <c r="H38" s="42"/>
      <c r="I38" s="42"/>
      <c r="J38" s="42"/>
      <c r="K38" s="44"/>
      <c r="L38" s="42"/>
      <c r="M38" s="42"/>
      <c r="N38" s="42"/>
      <c r="O38" s="42"/>
      <c r="P38" s="42"/>
      <c r="Q38" s="45"/>
      <c r="R38" s="42"/>
      <c r="S38" s="42"/>
      <c r="T38" s="42"/>
      <c r="U38" s="42"/>
      <c r="V38" s="42"/>
      <c r="W38" s="42"/>
      <c r="X38" s="42"/>
    </row>
    <row r="39" spans="5:24" ht="15" x14ac:dyDescent="0.15">
      <c r="E39" s="42"/>
      <c r="F39" s="45"/>
      <c r="G39" s="42"/>
      <c r="H39" s="42"/>
      <c r="I39" s="42"/>
      <c r="J39" s="42"/>
      <c r="K39" s="44"/>
      <c r="L39" s="42"/>
      <c r="M39" s="42"/>
      <c r="N39" s="42"/>
      <c r="O39" s="42"/>
      <c r="P39" s="42"/>
      <c r="Q39" s="44"/>
      <c r="R39" s="42"/>
      <c r="S39" s="42"/>
      <c r="T39" s="42"/>
      <c r="U39" s="42"/>
      <c r="V39" s="42"/>
      <c r="W39" s="42"/>
      <c r="X39" s="42"/>
    </row>
    <row r="40" spans="5:24" ht="15" x14ac:dyDescent="0.15">
      <c r="E40" s="42"/>
      <c r="F40" s="45"/>
      <c r="G40" s="42"/>
      <c r="H40" s="42"/>
      <c r="I40" s="42"/>
      <c r="J40" s="42"/>
      <c r="K40" s="44"/>
      <c r="L40" s="42"/>
      <c r="M40" s="42"/>
      <c r="N40" s="42"/>
      <c r="O40" s="42"/>
      <c r="P40" s="42"/>
      <c r="Q40" s="44"/>
      <c r="R40" s="42"/>
      <c r="S40" s="42"/>
      <c r="T40" s="42"/>
      <c r="U40" s="42"/>
      <c r="V40" s="42"/>
      <c r="W40" s="42"/>
      <c r="X40" s="42"/>
    </row>
    <row r="41" spans="5:24" ht="15" x14ac:dyDescent="0.15">
      <c r="E41" s="42"/>
      <c r="F41" s="42"/>
      <c r="G41" s="42"/>
      <c r="H41" s="42"/>
      <c r="I41" s="42"/>
      <c r="J41" s="42"/>
      <c r="K41" s="42"/>
      <c r="L41" s="42"/>
      <c r="M41" s="42"/>
      <c r="N41" s="42"/>
      <c r="O41" s="42"/>
      <c r="P41" s="42"/>
      <c r="Q41" s="44"/>
      <c r="R41" s="42"/>
      <c r="S41" s="42"/>
      <c r="T41" s="42"/>
      <c r="U41" s="42"/>
      <c r="V41" s="42"/>
      <c r="W41" s="42"/>
      <c r="X41" s="42"/>
    </row>
    <row r="42" spans="5:24" x14ac:dyDescent="0.15">
      <c r="E42" s="42"/>
      <c r="F42" s="42"/>
      <c r="G42" s="42"/>
      <c r="H42" s="42"/>
      <c r="I42" s="42"/>
      <c r="J42" s="42"/>
      <c r="K42" s="42"/>
      <c r="L42" s="42"/>
      <c r="M42" s="42"/>
      <c r="N42" s="42"/>
      <c r="O42" s="42"/>
      <c r="P42" s="42"/>
      <c r="Q42" s="42"/>
      <c r="R42" s="42"/>
      <c r="S42" s="42"/>
      <c r="T42" s="42"/>
      <c r="U42" s="42"/>
      <c r="V42" s="42"/>
      <c r="W42" s="42"/>
      <c r="X42" s="42"/>
    </row>
  </sheetData>
  <pageMargins left="0.7" right="0.7" top="0.75" bottom="0.75" header="0.3" footer="0.3"/>
  <pageSetup paperSize="9" scale="86" orientation="landscape" r:id="rId1"/>
  <colBreaks count="1" manualBreakCount="1">
    <brk id="14" max="2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dimension ref="B2"/>
  <sheetViews>
    <sheetView view="pageBreakPreview" zoomScale="60" zoomScaleNormal="100" workbookViewId="0">
      <selection activeCell="M27" sqref="M27"/>
    </sheetView>
  </sheetViews>
  <sheetFormatPr defaultColWidth="9.140625" defaultRowHeight="11.25" x14ac:dyDescent="0.15"/>
  <cols>
    <col min="1" max="16384" width="9.140625" style="19"/>
  </cols>
  <sheetData>
    <row r="2" spans="2:2" x14ac:dyDescent="0.15">
      <c r="B2" s="20"/>
    </row>
  </sheetData>
  <pageMargins left="0.7" right="0.7" top="0.75" bottom="0.75" header="0.3" footer="0.3"/>
  <pageSetup paperSize="9" scale="9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xml version="1.0" encoding="utf-8"?>
<ct:contentTypeSchema xmlns:ct="http://schemas.microsoft.com/office/2006/metadata/contentType" xmlns:ma="http://schemas.microsoft.com/office/2006/metadata/properties/metaAttributes" ct:_="" ma:_="" ma:contentTypeName="Brief" ma:contentTypeID="0x010100FD61BF4506FB2A409346F464310142F903003286C212B9896F449AFA4D15A9201369" ma:contentTypeVersion="11" ma:contentTypeDescription="RWS brief zonder workflow" ma:contentTypeScope="" ma:versionID="a94e06c3219a7dc738833eb45c12b926">
  <xsd:schema xmlns:xsd="http://www.w3.org/2001/XMLSchema" xmlns:p="http://schemas.microsoft.com/office/2006/metadata/properties" xmlns:ns2="http://schemas.microsoft.com/sharepoint/v3/fields" xmlns:ns3="93331081-eed1-4b52-85f9-6ed5102967d8" targetNamespace="http://schemas.microsoft.com/office/2006/metadata/properties" ma:root="true" ma:fieldsID="66231689e0d5bddb0b23490bd669207b" ns2:_="" ns3:_="">
    <xsd:import namespace="http://schemas.microsoft.com/sharepoint/v3/fields"/>
    <xsd:import namespace="93331081-eed1-4b52-85f9-6ed5102967d8"/>
    <xsd:element name="properties">
      <xsd:complexType>
        <xsd:sequence>
          <xsd:element name="documentManagement">
            <xsd:complexType>
              <xsd:all>
                <xsd:element ref="ns2:_Publisher" minOccurs="0"/>
                <xsd:element ref="ns3:Publicatie_x0020_datum" minOccurs="0"/>
                <xsd:element ref="ns3:Document_x0020_status12"/>
                <xsd:element ref="ns3:Samenvatting" minOccurs="0"/>
                <xsd:element ref="ns2:_Version" minOccurs="0"/>
              </xsd:all>
            </xsd:complexType>
          </xsd:element>
        </xsd:sequence>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2" nillable="true" ma:displayName="Uitgever" ma:description="De persoon, organisatie of service die deze bron heeft gepubliceerd" ma:internalName="_Publisher">
      <xsd:simpleType>
        <xsd:restriction base="dms:Text"/>
      </xsd:simpleType>
    </xsd:element>
    <xsd:element name="_Version" ma:index="14" nillable="true" ma:displayName="Versie" ma:internalName="_Version">
      <xsd:simpleType>
        <xsd:restriction base="dms:Text"/>
      </xsd:simple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Publicatie_x0020_datum" ma:index="3" nillable="true" ma:displayName="Publicatie datum" ma:default="[today]" ma:description="Datum van vandaag, indien anders aanpassen" ma:format="DateOnly" ma:internalName="Publicatie_x0020_datum">
      <xsd:simpleType>
        <xsd:restriction base="dms:DateTime"/>
      </xsd:simpleType>
    </xsd:element>
    <xsd:element name="Document_x0020_status12" ma:index="5" ma:displayName="Document status" ma:default="Definitief" ma:format="Dropdown" ma:internalName="Document_x0020_status12">
      <xsd:simpleType>
        <xsd:restriction base="dms:Choice">
          <xsd:enumeration value="Concept"/>
          <xsd:enumeration value="Definitief"/>
        </xsd:restriction>
      </xsd:simpleType>
    </xsd:element>
    <xsd:element name="Samenvatting" ma:index="6" nillable="true" ma:displayName="Samenvatting" ma:default="" ma:description="Geef hier een korte omschrijving van de inhoud op" ma:internalName="Samenvatting">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 ma:displayName="Auteur"/>
        <xsd:element ref="dcterms:created" minOccurs="0" maxOccurs="1"/>
        <xsd:element ref="dc:identifier" minOccurs="0" maxOccurs="1"/>
        <xsd:element name="contentType" minOccurs="0" maxOccurs="1" type="xsd:string" ma:index="9" ma:displayName="Inhoudstype" ma:readOnly="true"/>
        <xsd:element ref="dc:title" minOccurs="0" maxOccurs="1" ma:index="0" ma:displayName="Titel"/>
        <xsd:element ref="dc:subject" minOccurs="0" maxOccurs="1"/>
        <xsd:element ref="dc:description" minOccurs="0" maxOccurs="1"/>
        <xsd:element name="keywords" minOccurs="0" maxOccurs="1" type="xsd:string" ma:index="4" ma:displayName="Trefwoorden"/>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11.xml>��
</file>

<file path=customXml/item12.xml>��
</file>

<file path=customXml/item13.xml>��
</file>

<file path=customXml/item14.xml>��
</file>

<file path=customXml/item15.xml><?xml version="1.0" encoding="utf-8"?>
<p:properties xmlns:p="http://schemas.microsoft.com/office/2006/metadata/properties" xmlns:xsi="http://www.w3.org/2001/XMLSchema-instance">
  <documentManagement>
    <Document_x0020_status12 xmlns="93331081-eed1-4b52-85f9-6ed5102967d8">Definitief</Document_x0020_status12>
    <_Publisher xmlns="http://schemas.microsoft.com/sharepoint/v3/fields">ETMV</_Publisher>
    <Samenvatting xmlns="93331081-eed1-4b52-85f9-6ed5102967d8">Het bestand wat door ICG in de standaard VSP wordt aangewezen.
&lt;div&gt;&lt;/div&gt;</Samenvatting>
    <Publicatie_x0020_datum xmlns="93331081-eed1-4b52-85f9-6ed5102967d8">2016-11-15T23:00:00+00:00</Publicatie_x0020_datum>
    <_Version xmlns="http://schemas.microsoft.com/sharepoint/v3/fields" xsi:nil="true"/>
  </documentManagement>
</p:properties>
</file>

<file path=customXml/item16.xml>��
</file>

<file path=customXml/item17.xml>��
</file>

<file path=customXml/item18.xml>��
</file>

<file path=customXml/item19.xml><?xml version="1.0" encoding="utf-8"?>
<?mso-contentType ?>
<FormTemplates xmlns="http://schemas.microsoft.com/sharepoint/v3/contenttype/forms">
  <Display>DocumentLibraryForm</Display>
  <Edit>DocumentLibraryForm</Edit>
  <New>DocumentLibraryForm</New>
</FormTemplates>
</file>

<file path=customXml/item20.xml>��
</file>

<file path=customXml/item21.xml>��
</file>

<file path=customXml/itemProps1.xml><?xml version="1.0" encoding="utf-8"?>
<ds:datastoreItem xmlns:ds="http://schemas.openxmlformats.org/officeDocument/2006/customXml" ds:itemID="{7EAAA88D-6908-48F6-9836-BC707F315C02}">
  <ds:schemaRefs>
    <ds:schemaRef ds:uri="http://gemini/pivotcustomization/PreviousDiagram"/>
  </ds:schemaRefs>
</ds:datastoreItem>
</file>

<file path=customXml/itemProps2.xml><?xml version="1.0" encoding="utf-8"?>
<ds:datastoreItem xmlns:ds="http://schemas.openxmlformats.org/officeDocument/2006/customXml" ds:itemID="{D3F1B57A-8844-4334-93E9-B4E9B6FF09EA}">
  <ds:schemaRefs>
    <ds:schemaRef ds:uri="http://gemini/workbookcustomization/ErrorCache"/>
  </ds:schemaRefs>
</ds:datastoreItem>
</file>

<file path=customXml/itemProps3.xml><?xml version="1.0" encoding="utf-8"?>
<ds:datastoreItem xmlns:ds="http://schemas.openxmlformats.org/officeDocument/2006/customXml" ds:itemID="{50E97139-F1B9-4467-BAF0-3EA1A3686D92}">
  <ds:schemaRefs>
    <ds:schemaRef ds:uri="http://gemini/workbookcustomization/PowerPivotVersion"/>
  </ds:schemaRefs>
</ds:datastoreItem>
</file>

<file path=customXml/itemProps4.xml><?xml version="1.0" encoding="utf-8"?>
<ds:datastoreItem xmlns:ds="http://schemas.openxmlformats.org/officeDocument/2006/customXml" ds:itemID="{B77750E4-B37E-4580-B242-56BD8E55C5F7}">
  <ds:schemaRefs>
    <ds:schemaRef ds:uri="http://gemini/workbookcustomization/FieldListRefreshNeededDictionary"/>
  </ds:schemaRefs>
</ds:datastoreItem>
</file>

<file path=customXml/itemProps5.xml><?xml version="1.0" encoding="utf-8"?>
<ds:datastoreItem xmlns:ds="http://schemas.openxmlformats.org/officeDocument/2006/customXml" ds:itemID="{D933006F-80E1-4352-9F97-43C5D3203E25}">
  <ds:schemaRefs>
    <ds:schemaRef ds:uri="http://gemini/pivotcustomization/ShowImplicitMeasures"/>
  </ds:schemaRefs>
</ds:datastoreItem>
</file>

<file path=customXml/itemProps6.xml><?xml version="1.0" encoding="utf-8"?>
<ds:datastoreItem xmlns:ds="http://schemas.openxmlformats.org/officeDocument/2006/customXml" ds:itemID="{9B0E3009-163B-4FC6-BBD5-671A8D46EB3F}">
  <ds:schemaRefs>
    <ds:schemaRef ds:uri="http://gemini/pivotcustomization/TableCountInSandbox"/>
  </ds:schemaRefs>
</ds:datastoreItem>
</file>

<file path=customXml/itemProps7.xml><?xml version="1.0" encoding="utf-8"?>
<ds:datastoreItem xmlns:ds="http://schemas.openxmlformats.org/officeDocument/2006/customXml" ds:itemID="{F040C2DC-DA19-42C2-8B65-B8750050D540}">
  <ds:schemaRefs>
    <ds:schemaRef ds:uri="http://gemini/pivotcustomization/Diagrams"/>
  </ds:schemaRefs>
</ds:datastoreItem>
</file>

<file path=customXml/itemProps8.xml><?xml version="1.0" encoding="utf-8"?>
<ds:datastoreItem xmlns:ds="http://schemas.openxmlformats.org/officeDocument/2006/customXml" ds:itemID="{0925311A-42C0-44AD-BFE6-E946E68A97FC}">
  <ds:schemaRefs>
    <ds:schemaRef ds:uri="http://gemini/workbookcustomization/LinkedTables"/>
  </ds:schemaRefs>
</ds:datastoreItem>
</file>

<file path=customXml/itemProps9.xml><?xml version="1.0" encoding="utf-8"?>
<ds:datastoreItem xmlns:ds="http://schemas.openxmlformats.org/officeDocument/2006/customXml" ds:itemID="{1A308A05-7817-4172-9DB7-7FCD0FDFCFD3}">
  <ds:schemaRefs>
    <ds:schemaRef ds:uri="http://gemini/pivotcustomization/ManualCalcMode"/>
  </ds:schemaRefs>
</ds:datastoreItem>
</file>

<file path=customXml/itemProps10.xml><?xml version="1.0" encoding="utf-8"?>
<ds:datastoreItem xmlns:ds="http://schemas.openxmlformats.org/officeDocument/2006/customXml" ds:itemID="{597B2376-1628-418F-9DAF-6AB025BA78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93331081-eed1-4b52-85f9-6ed5102967d8"/>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11.xml><?xml version="1.0" encoding="utf-8"?>
<ds:datastoreItem xmlns:ds="http://schemas.openxmlformats.org/officeDocument/2006/customXml" ds:itemID="{9A7EB1E4-B97E-4ED8-A166-72AD928712DF}">
  <ds:schemaRefs>
    <ds:schemaRef ds:uri="http://gemini/pivotcustomization/MeasureGridState"/>
  </ds:schemaRefs>
</ds:datastoreItem>
</file>

<file path=customXml/itemProps12.xml><?xml version="1.0" encoding="utf-8"?>
<ds:datastoreItem xmlns:ds="http://schemas.openxmlformats.org/officeDocument/2006/customXml" ds:itemID="{290AD307-6FD8-4C0C-8CB4-0530FC3E9D2D}">
  <ds:schemaRefs>
    <ds:schemaRef ds:uri="http://gemini/pivotcustomization/LinkedTableUpdateMode"/>
  </ds:schemaRefs>
</ds:datastoreItem>
</file>

<file path=customXml/itemProps13.xml><?xml version="1.0" encoding="utf-8"?>
<ds:datastoreItem xmlns:ds="http://schemas.openxmlformats.org/officeDocument/2006/customXml" ds:itemID="{077D2FC3-EF46-41F4-8ED3-340EF9CB36C6}">
  <ds:schemaRefs>
    <ds:schemaRef ds:uri="http://gemini/pivotcustomization/ShowHidden"/>
  </ds:schemaRefs>
</ds:datastoreItem>
</file>

<file path=customXml/itemProps14.xml><?xml version="1.0" encoding="utf-8"?>
<ds:datastoreItem xmlns:ds="http://schemas.openxmlformats.org/officeDocument/2006/customXml" ds:itemID="{5014DABF-40B6-4360-B4E0-DE3F67445357}">
  <ds:schemaRefs>
    <ds:schemaRef ds:uri="http://gemini/pivotcustomization/TableOrder"/>
  </ds:schemaRefs>
</ds:datastoreItem>
</file>

<file path=customXml/itemProps15.xml><?xml version="1.0" encoding="utf-8"?>
<ds:datastoreItem xmlns:ds="http://schemas.openxmlformats.org/officeDocument/2006/customXml" ds:itemID="{F22121A2-F587-41C2-83F0-59805FEB8A8A}">
  <ds:schemaRefs>
    <ds:schemaRef ds:uri="http://schemas.microsoft.com/office/2006/metadata/properties"/>
    <ds:schemaRef ds:uri="http://purl.org/dc/terms/"/>
    <ds:schemaRef ds:uri="http://schemas.openxmlformats.org/package/2006/metadata/core-properties"/>
    <ds:schemaRef ds:uri="http://purl.org/dc/dcmitype/"/>
    <ds:schemaRef ds:uri="93331081-eed1-4b52-85f9-6ed5102967d8"/>
    <ds:schemaRef ds:uri="http://schemas.microsoft.com/office/2006/documentManagement/types"/>
    <ds:schemaRef ds:uri="http://schemas.microsoft.com/sharepoint/v3/fields"/>
    <ds:schemaRef ds:uri="http://www.w3.org/XML/1998/namespace"/>
    <ds:schemaRef ds:uri="http://purl.org/dc/elements/1.1/"/>
  </ds:schemaRefs>
</ds:datastoreItem>
</file>

<file path=customXml/itemProps16.xml><?xml version="1.0" encoding="utf-8"?>
<ds:datastoreItem xmlns:ds="http://schemas.openxmlformats.org/officeDocument/2006/customXml" ds:itemID="{3B2F5809-D44B-4AE1-B91F-EBEF35014769}">
  <ds:schemaRefs>
    <ds:schemaRef ds:uri="http://gemini/workbookcustomization/RelationshipDetectionNeededDictionary"/>
  </ds:schemaRefs>
</ds:datastoreItem>
</file>

<file path=customXml/itemProps17.xml><?xml version="1.0" encoding="utf-8"?>
<ds:datastoreItem xmlns:ds="http://schemas.openxmlformats.org/officeDocument/2006/customXml" ds:itemID="{EB23A743-1045-4C13-9C3F-88F2156E68AE}">
  <ds:schemaRefs>
    <ds:schemaRef ds:uri="http://gemini/workbookcustomization/RelationshipAutoDetectionEnabled"/>
  </ds:schemaRefs>
</ds:datastoreItem>
</file>

<file path=customXml/itemProps18.xml><?xml version="1.0" encoding="utf-8"?>
<ds:datastoreItem xmlns:ds="http://schemas.openxmlformats.org/officeDocument/2006/customXml" ds:itemID="{1B6BEE30-4A39-4D2A-80FF-3076760A1846}">
  <ds:schemaRefs>
    <ds:schemaRef ds:uri="http://gemini/workbookcustomization/IsSandboxEmbedded"/>
  </ds:schemaRefs>
</ds:datastoreItem>
</file>

<file path=customXml/itemProps19.xml><?xml version="1.0" encoding="utf-8"?>
<ds:datastoreItem xmlns:ds="http://schemas.openxmlformats.org/officeDocument/2006/customXml" ds:itemID="{BBFDD512-8426-4ACC-9404-9DE7AC8ABA8F}">
  <ds:schemaRefs>
    <ds:schemaRef ds:uri="http://schemas.microsoft.com/sharepoint/v3/contenttype/forms"/>
  </ds:schemaRefs>
</ds:datastoreItem>
</file>

<file path=customXml/itemProps20.xml><?xml version="1.0" encoding="utf-8"?>
<ds:datastoreItem xmlns:ds="http://schemas.openxmlformats.org/officeDocument/2006/customXml" ds:itemID="{41973CCF-1F76-44FB-8E35-FD33A8A1536D}">
  <ds:schemaRefs>
    <ds:schemaRef ds:uri="http://gemini/workbookcustomization/MetadataRecoveryInformation"/>
  </ds:schemaRefs>
</ds:datastoreItem>
</file>

<file path=customXml/itemProps21.xml><?xml version="1.0" encoding="utf-8"?>
<ds:datastoreItem xmlns:ds="http://schemas.openxmlformats.org/officeDocument/2006/customXml" ds:itemID="{87B0C493-2540-4F6C-BDAF-A04D939F03AF}">
  <ds:schemaRefs>
    <ds:schemaRef ds:uri="http://gemini/workbookcustomization/SandboxNonEmpty"/>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10</vt:i4>
      </vt:variant>
      <vt:variant>
        <vt:lpstr>Benoemde bereiken</vt:lpstr>
      </vt:variant>
      <vt:variant>
        <vt:i4>12</vt:i4>
      </vt:variant>
    </vt:vector>
  </HeadingPairs>
  <TitlesOfParts>
    <vt:vector size="22" baseType="lpstr">
      <vt:lpstr>1. Voorblad</vt:lpstr>
      <vt:lpstr>Dropdown</vt:lpstr>
      <vt:lpstr>Blad3</vt:lpstr>
      <vt:lpstr>2. RB Spuisluis</vt:lpstr>
      <vt:lpstr>Hulp 2</vt:lpstr>
      <vt:lpstr>3. RB Visriool</vt:lpstr>
      <vt:lpstr>4. RB Zoutriool</vt:lpstr>
      <vt:lpstr>6. Toelichting bij template</vt:lpstr>
      <vt:lpstr>7. LBS proces taken gebruikers</vt:lpstr>
      <vt:lpstr>8. Word bestand met templates</vt:lpstr>
      <vt:lpstr>'2. RB Spuisluis'!Afdrukbereik</vt:lpstr>
      <vt:lpstr>'3. RB Visriool'!Afdrukbereik</vt:lpstr>
      <vt:lpstr>'4. RB Zoutriool'!Afdrukbereik</vt:lpstr>
      <vt:lpstr>'6. Toelichting bij template'!Afdrukbereik</vt:lpstr>
      <vt:lpstr>'2. RB Spuisluis'!Afdruktitels</vt:lpstr>
      <vt:lpstr>'3. RB Visriool'!Afdruktitels</vt:lpstr>
      <vt:lpstr>'4. RB Zoutriool'!Afdruktitels</vt:lpstr>
      <vt:lpstr>ARLMRL</vt:lpstr>
      <vt:lpstr>Brugproces</vt:lpstr>
      <vt:lpstr>Gebruikers</vt:lpstr>
      <vt:lpstr>Gebruiksfase</vt:lpstr>
      <vt:lpstr>Sluisproces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Risicobeoordeling. Het bestand wat door ICG in de standaard VSP wordt aangewezen.</dc:title>
  <dc:creator>ETMV</dc:creator>
  <cp:keywords>ICG VSP Format Risicobeoordeling</cp:keywords>
  <cp:lastModifiedBy>Grashof, Bernd (PPO)</cp:lastModifiedBy>
  <cp:lastPrinted>2022-04-26T09:09:34Z</cp:lastPrinted>
  <dcterms:created xsi:type="dcterms:W3CDTF">2004-12-03T06:12:41Z</dcterms:created>
  <dcterms:modified xsi:type="dcterms:W3CDTF">2023-08-08T10:53:30Z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0x010100FD61BF4506FB2A409346F464310142F903003286C212B9896F449AFA4D15A9201369</vt:lpwstr>
  </property>
</Properties>
</file>